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1 квартал\1 квартал (готово 02.04.24)\"/>
    </mc:Choice>
  </mc:AlternateContent>
  <bookViews>
    <workbookView xWindow="780" yWindow="780" windowWidth="21600" windowHeight="11385" tabRatio="202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Ф17!$A$1:$BC$52</definedName>
    <definedName name="Print_Area_0_0" localSheetId="0">Ф17!$A$1:$BC$52</definedName>
    <definedName name="Print_Area_0_0_0" localSheetId="0">Ф17!$A$1:$BC$52</definedName>
    <definedName name="Print_Area_0_0_0_0" localSheetId="0">Ф17!$A$1:$BC$52</definedName>
    <definedName name="Print_Area_0_0_0_0_0" localSheetId="0">Ф17!$A$1:$BC$52</definedName>
    <definedName name="Print_Area_0_0_0_0_0_0" localSheetId="0">Ф17!$A$1:$BC$52</definedName>
    <definedName name="Print_Area_0_0_0_0_0_0_0" localSheetId="0">Ф17!$A$1:$BC$52</definedName>
    <definedName name="Print_Area_0_0_0_0_0_0_0_0" localSheetId="0">Ф17!$A$1:$BC$52</definedName>
    <definedName name="Print_Area_0_0_0_0_0_0_0_0_0" localSheetId="0">Ф17!$A$1:$BC$52</definedName>
    <definedName name="Print_Area_0_0_0_0_0_0_0_0_0_0" localSheetId="0">Ф17!$A$1:$BC$52</definedName>
    <definedName name="Print_Area_0_0_0_0_0_0_0_0_0_0_0" localSheetId="0">Ф17!$A$1:$BC$52</definedName>
    <definedName name="_xlnm.Print_Area" localSheetId="0">Ф17!$A$1:$BF$103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N58" i="1" l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AM64" i="1"/>
  <c r="AM61" i="1"/>
  <c r="AM58" i="1"/>
  <c r="AH91" i="1"/>
  <c r="AH92" i="1"/>
  <c r="AB58" i="1" l="1"/>
  <c r="AB75" i="1"/>
  <c r="AB76" i="1"/>
  <c r="AB81" i="1"/>
  <c r="AB85" i="1"/>
  <c r="AB88" i="1"/>
  <c r="Y93" i="1"/>
  <c r="Z93" i="1"/>
  <c r="AA93" i="1"/>
  <c r="Y98" i="1"/>
  <c r="Z98" i="1"/>
  <c r="AA98" i="1"/>
  <c r="AB98" i="1"/>
  <c r="AB93" i="1"/>
  <c r="AY78" i="1" l="1"/>
  <c r="AY34" i="1"/>
  <c r="AY35" i="1"/>
  <c r="AY36" i="1"/>
  <c r="AS88" i="1"/>
  <c r="AT88" i="1"/>
  <c r="AU88" i="1"/>
  <c r="AV88" i="1"/>
  <c r="AW88" i="1"/>
  <c r="AX88" i="1"/>
  <c r="AZ88" i="1"/>
  <c r="BA88" i="1"/>
  <c r="BC88" i="1"/>
  <c r="AR88" i="1"/>
  <c r="AS93" i="1"/>
  <c r="AT93" i="1"/>
  <c r="AU93" i="1"/>
  <c r="AV93" i="1"/>
  <c r="AW93" i="1"/>
  <c r="AX93" i="1"/>
  <c r="AZ93" i="1"/>
  <c r="BA93" i="1"/>
  <c r="BB93" i="1"/>
  <c r="BC93" i="1"/>
  <c r="AS98" i="1"/>
  <c r="AT98" i="1"/>
  <c r="AU98" i="1"/>
  <c r="AF98" i="1" s="1"/>
  <c r="AV98" i="1"/>
  <c r="AW98" i="1"/>
  <c r="AX98" i="1"/>
  <c r="AZ98" i="1"/>
  <c r="BA98" i="1"/>
  <c r="AG98" i="1" s="1"/>
  <c r="BB98" i="1"/>
  <c r="BC98" i="1"/>
  <c r="AR98" i="1"/>
  <c r="AR93" i="1"/>
  <c r="AR89" i="1"/>
  <c r="Z75" i="1"/>
  <c r="AA75" i="1"/>
  <c r="AC75" i="1"/>
  <c r="AG75" i="1"/>
  <c r="AI75" i="1"/>
  <c r="AJ75" i="1"/>
  <c r="AK75" i="1"/>
  <c r="AL75" i="1"/>
  <c r="AM75" i="1"/>
  <c r="AN75" i="1"/>
  <c r="AP75" i="1"/>
  <c r="AQ75" i="1"/>
  <c r="AS75" i="1"/>
  <c r="AT75" i="1"/>
  <c r="AU75" i="1"/>
  <c r="AV75" i="1"/>
  <c r="AW75" i="1"/>
  <c r="AX75" i="1"/>
  <c r="BA75" i="1"/>
  <c r="BC75" i="1"/>
  <c r="AY103" i="1"/>
  <c r="AT103" i="1"/>
  <c r="AO103" i="1"/>
  <c r="AJ103" i="1"/>
  <c r="AI103" i="1"/>
  <c r="AH103" i="1"/>
  <c r="AE103" i="1" s="1"/>
  <c r="AD103" i="1" s="1"/>
  <c r="AG103" i="1"/>
  <c r="AF103" i="1"/>
  <c r="Y103" i="1"/>
  <c r="I103" i="1"/>
  <c r="H103" i="1"/>
  <c r="E103" i="1" s="1"/>
  <c r="D103" i="1" s="1"/>
  <c r="G103" i="1"/>
  <c r="F103" i="1"/>
  <c r="AJ98" i="1"/>
  <c r="AI98" i="1"/>
  <c r="AH98" i="1"/>
  <c r="AY85" i="1"/>
  <c r="AT85" i="1"/>
  <c r="AO85" i="1"/>
  <c r="AJ85" i="1"/>
  <c r="AI85" i="1"/>
  <c r="AH85" i="1"/>
  <c r="AG85" i="1"/>
  <c r="AF85" i="1"/>
  <c r="AE85" i="1"/>
  <c r="AD85" i="1" s="1"/>
  <c r="Y85" i="1"/>
  <c r="I85" i="1"/>
  <c r="H85" i="1"/>
  <c r="G85" i="1"/>
  <c r="F85" i="1"/>
  <c r="E85" i="1" l="1"/>
  <c r="D85" i="1" s="1"/>
  <c r="AE98" i="1"/>
  <c r="AD98" i="1" s="1"/>
  <c r="AO98" i="1"/>
  <c r="BB89" i="1"/>
  <c r="BB88" i="1" s="1"/>
  <c r="BB81" i="1"/>
  <c r="BB75" i="1" s="1"/>
  <c r="BB76" i="1"/>
  <c r="BB69" i="1"/>
  <c r="BB68" i="1" s="1"/>
  <c r="BB47" i="1"/>
  <c r="BB44" i="1"/>
  <c r="BB40" i="1"/>
  <c r="BB37" i="1"/>
  <c r="BB52" i="1" l="1"/>
  <c r="BB57" i="1"/>
  <c r="BB56" i="1" s="1"/>
  <c r="BB43" i="1"/>
  <c r="AO60" i="1"/>
  <c r="BB42" i="1" l="1"/>
  <c r="AR25" i="1" l="1"/>
  <c r="AR81" i="1"/>
  <c r="AR76" i="1"/>
  <c r="AR75" i="1" s="1"/>
  <c r="AR69" i="1"/>
  <c r="AR68" i="1" s="1"/>
  <c r="AR47" i="1"/>
  <c r="AR44" i="1"/>
  <c r="AR43" i="1" s="1"/>
  <c r="AR40" i="1"/>
  <c r="AR37" i="1"/>
  <c r="AR33" i="1"/>
  <c r="AR27" i="1"/>
  <c r="AR26" i="1" s="1"/>
  <c r="AR20" i="1" s="1"/>
  <c r="AR22" i="1"/>
  <c r="AR57" i="1" l="1"/>
  <c r="AR56" i="1" s="1"/>
  <c r="AR52" i="1"/>
  <c r="AR42" i="1" s="1"/>
  <c r="AR23" i="1"/>
  <c r="AR32" i="1"/>
  <c r="AR31" i="1" l="1"/>
  <c r="AR21" i="1" s="1"/>
  <c r="AR19" i="1" s="1"/>
  <c r="BC89" i="1"/>
  <c r="BB25" i="1"/>
  <c r="BA89" i="1"/>
  <c r="AZ89" i="1"/>
  <c r="BC81" i="1"/>
  <c r="BB23" i="1"/>
  <c r="BA81" i="1"/>
  <c r="AZ81" i="1"/>
  <c r="BC76" i="1"/>
  <c r="BA76" i="1"/>
  <c r="AZ76" i="1"/>
  <c r="AZ75" i="1" s="1"/>
  <c r="BC69" i="1"/>
  <c r="BC68" i="1" s="1"/>
  <c r="BA69" i="1"/>
  <c r="BA68" i="1" s="1"/>
  <c r="AZ69" i="1"/>
  <c r="AZ68" i="1" s="1"/>
  <c r="BC47" i="1"/>
  <c r="BA47" i="1"/>
  <c r="AZ47" i="1"/>
  <c r="BC44" i="1"/>
  <c r="BA44" i="1"/>
  <c r="AZ44" i="1"/>
  <c r="BC40" i="1"/>
  <c r="BA40" i="1"/>
  <c r="AZ40" i="1"/>
  <c r="BC37" i="1"/>
  <c r="BA37" i="1"/>
  <c r="AZ37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89" i="1"/>
  <c r="AX81" i="1"/>
  <c r="AX76" i="1"/>
  <c r="AX69" i="1"/>
  <c r="AX68" i="1" s="1"/>
  <c r="AX47" i="1"/>
  <c r="AX44" i="1"/>
  <c r="AX40" i="1"/>
  <c r="AX37" i="1"/>
  <c r="AX33" i="1"/>
  <c r="AX27" i="1"/>
  <c r="AX26" i="1" s="1"/>
  <c r="AX20" i="1" s="1"/>
  <c r="AX22" i="1"/>
  <c r="AW89" i="1"/>
  <c r="AV89" i="1"/>
  <c r="AU89" i="1"/>
  <c r="AW81" i="1"/>
  <c r="AV81" i="1"/>
  <c r="AU81" i="1"/>
  <c r="AW76" i="1"/>
  <c r="AV76" i="1"/>
  <c r="AU76" i="1"/>
  <c r="AW69" i="1"/>
  <c r="AW68" i="1" s="1"/>
  <c r="AV69" i="1"/>
  <c r="AV68" i="1" s="1"/>
  <c r="AU69" i="1"/>
  <c r="AU68" i="1" s="1"/>
  <c r="AW47" i="1"/>
  <c r="AV47" i="1"/>
  <c r="AU47" i="1"/>
  <c r="AW44" i="1"/>
  <c r="AV44" i="1"/>
  <c r="AU44" i="1"/>
  <c r="AW40" i="1"/>
  <c r="AV40" i="1"/>
  <c r="AU40" i="1"/>
  <c r="AW37" i="1"/>
  <c r="AV37" i="1"/>
  <c r="AU37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93" i="1"/>
  <c r="AP93" i="1"/>
  <c r="AS89" i="1"/>
  <c r="AQ89" i="1"/>
  <c r="AP89" i="1"/>
  <c r="AS81" i="1"/>
  <c r="AQ81" i="1"/>
  <c r="AP81" i="1"/>
  <c r="AS76" i="1"/>
  <c r="AQ76" i="1"/>
  <c r="AP76" i="1"/>
  <c r="AS69" i="1"/>
  <c r="AS68" i="1" s="1"/>
  <c r="AQ69" i="1"/>
  <c r="AQ68" i="1" s="1"/>
  <c r="AP69" i="1"/>
  <c r="AS47" i="1"/>
  <c r="AQ47" i="1"/>
  <c r="AP47" i="1"/>
  <c r="AS44" i="1"/>
  <c r="AQ44" i="1"/>
  <c r="AP44" i="1"/>
  <c r="AS40" i="1"/>
  <c r="AQ40" i="1"/>
  <c r="AP40" i="1"/>
  <c r="AS37" i="1"/>
  <c r="AQ37" i="1"/>
  <c r="AP37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93" i="1"/>
  <c r="AM93" i="1"/>
  <c r="AL93" i="1"/>
  <c r="AK93" i="1"/>
  <c r="AN89" i="1"/>
  <c r="AM89" i="1"/>
  <c r="AL89" i="1"/>
  <c r="AG89" i="1" s="1"/>
  <c r="AK89" i="1"/>
  <c r="AN81" i="1"/>
  <c r="AM81" i="1"/>
  <c r="AL81" i="1"/>
  <c r="AK81" i="1"/>
  <c r="AN76" i="1"/>
  <c r="AM76" i="1"/>
  <c r="AL76" i="1"/>
  <c r="AK76" i="1"/>
  <c r="AN69" i="1"/>
  <c r="AN68" i="1" s="1"/>
  <c r="AM69" i="1"/>
  <c r="AM68" i="1" s="1"/>
  <c r="AL69" i="1"/>
  <c r="AL68" i="1" s="1"/>
  <c r="AK69" i="1"/>
  <c r="AK68" i="1" s="1"/>
  <c r="AL64" i="1"/>
  <c r="AK64" i="1"/>
  <c r="AH61" i="1"/>
  <c r="AL61" i="1"/>
  <c r="AK61" i="1"/>
  <c r="AH58" i="1"/>
  <c r="AL58" i="1"/>
  <c r="AK58" i="1"/>
  <c r="AN47" i="1"/>
  <c r="AM47" i="1"/>
  <c r="AL47" i="1"/>
  <c r="AK47" i="1"/>
  <c r="AN44" i="1"/>
  <c r="AM44" i="1"/>
  <c r="AL44" i="1"/>
  <c r="AK44" i="1"/>
  <c r="AN40" i="1"/>
  <c r="AM40" i="1"/>
  <c r="AL40" i="1"/>
  <c r="AK40" i="1"/>
  <c r="AN37" i="1"/>
  <c r="AM37" i="1"/>
  <c r="AL37" i="1"/>
  <c r="AK37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6" i="1"/>
  <c r="AG36" i="1"/>
  <c r="AH36" i="1"/>
  <c r="AI36" i="1"/>
  <c r="AF38" i="1"/>
  <c r="AG38" i="1"/>
  <c r="AH38" i="1"/>
  <c r="AI38" i="1"/>
  <c r="AF39" i="1"/>
  <c r="AG39" i="1"/>
  <c r="AH39" i="1"/>
  <c r="AI39" i="1"/>
  <c r="AF41" i="1"/>
  <c r="AG41" i="1"/>
  <c r="AH41" i="1"/>
  <c r="AI41" i="1"/>
  <c r="AF45" i="1"/>
  <c r="AG45" i="1"/>
  <c r="AH45" i="1"/>
  <c r="AI45" i="1"/>
  <c r="AF46" i="1"/>
  <c r="AG46" i="1"/>
  <c r="AH46" i="1"/>
  <c r="AI46" i="1"/>
  <c r="AF48" i="1"/>
  <c r="AG48" i="1"/>
  <c r="AH48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4" i="1"/>
  <c r="AG54" i="1"/>
  <c r="AH54" i="1"/>
  <c r="AI54" i="1"/>
  <c r="AF59" i="1"/>
  <c r="AG59" i="1"/>
  <c r="AH59" i="1"/>
  <c r="AI59" i="1"/>
  <c r="AF60" i="1"/>
  <c r="AG60" i="1"/>
  <c r="AH60" i="1"/>
  <c r="AI60" i="1"/>
  <c r="AF62" i="1"/>
  <c r="AG62" i="1"/>
  <c r="AH62" i="1"/>
  <c r="AI62" i="1"/>
  <c r="AF63" i="1"/>
  <c r="AG63" i="1"/>
  <c r="AH63" i="1"/>
  <c r="AI63" i="1"/>
  <c r="AF65" i="1"/>
  <c r="AG65" i="1"/>
  <c r="AH65" i="1"/>
  <c r="AI65" i="1"/>
  <c r="AF66" i="1"/>
  <c r="AG66" i="1"/>
  <c r="AH66" i="1"/>
  <c r="AI66" i="1"/>
  <c r="AF67" i="1"/>
  <c r="AG67" i="1"/>
  <c r="AH67" i="1"/>
  <c r="AI67" i="1"/>
  <c r="AF70" i="1"/>
  <c r="AG70" i="1"/>
  <c r="AH70" i="1"/>
  <c r="AI70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7" i="1"/>
  <c r="AG77" i="1"/>
  <c r="AH77" i="1"/>
  <c r="AI77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2" i="1"/>
  <c r="AG82" i="1"/>
  <c r="AH82" i="1"/>
  <c r="AI82" i="1"/>
  <c r="AF83" i="1"/>
  <c r="AG83" i="1"/>
  <c r="AH83" i="1"/>
  <c r="AI83" i="1"/>
  <c r="AF84" i="1"/>
  <c r="AG84" i="1"/>
  <c r="AH84" i="1"/>
  <c r="AI84" i="1"/>
  <c r="AF86" i="1"/>
  <c r="AG86" i="1"/>
  <c r="AH86" i="1"/>
  <c r="AI86" i="1"/>
  <c r="AF87" i="1"/>
  <c r="AG87" i="1"/>
  <c r="AH87" i="1"/>
  <c r="AI87" i="1"/>
  <c r="AF90" i="1"/>
  <c r="AG90" i="1"/>
  <c r="AH90" i="1"/>
  <c r="AI90" i="1"/>
  <c r="AF91" i="1"/>
  <c r="AG91" i="1"/>
  <c r="AI91" i="1"/>
  <c r="AF92" i="1"/>
  <c r="AG92" i="1"/>
  <c r="AI92" i="1"/>
  <c r="AF94" i="1"/>
  <c r="AG94" i="1"/>
  <c r="AH94" i="1"/>
  <c r="AI94" i="1"/>
  <c r="AF95" i="1"/>
  <c r="AG95" i="1"/>
  <c r="AH95" i="1"/>
  <c r="AI95" i="1"/>
  <c r="AF96" i="1"/>
  <c r="AG96" i="1"/>
  <c r="AH96" i="1"/>
  <c r="AI96" i="1"/>
  <c r="AF97" i="1"/>
  <c r="AG97" i="1"/>
  <c r="AH97" i="1"/>
  <c r="AI97" i="1"/>
  <c r="AF99" i="1"/>
  <c r="AG99" i="1"/>
  <c r="AH99" i="1"/>
  <c r="AI99" i="1"/>
  <c r="AF100" i="1"/>
  <c r="AG100" i="1"/>
  <c r="AH100" i="1"/>
  <c r="AI100" i="1"/>
  <c r="AF101" i="1"/>
  <c r="AG101" i="1"/>
  <c r="AH101" i="1"/>
  <c r="AI101" i="1"/>
  <c r="AF102" i="1"/>
  <c r="AG102" i="1"/>
  <c r="AH102" i="1"/>
  <c r="AI102" i="1"/>
  <c r="AY24" i="1"/>
  <c r="AI69" i="1" l="1"/>
  <c r="AN32" i="1"/>
  <c r="AP57" i="1"/>
  <c r="AP56" i="1" s="1"/>
  <c r="AU43" i="1"/>
  <c r="AW25" i="1"/>
  <c r="AZ23" i="1"/>
  <c r="AH93" i="1"/>
  <c r="BA23" i="1"/>
  <c r="AN57" i="1"/>
  <c r="AN56" i="1" s="1"/>
  <c r="AX57" i="1"/>
  <c r="AX56" i="1" s="1"/>
  <c r="AK23" i="1"/>
  <c r="AX52" i="1"/>
  <c r="AH27" i="1"/>
  <c r="AH40" i="1"/>
  <c r="AG61" i="1"/>
  <c r="AI64" i="1"/>
  <c r="AI81" i="1"/>
  <c r="AI40" i="1"/>
  <c r="AN52" i="1"/>
  <c r="AH37" i="1"/>
  <c r="AW32" i="1"/>
  <c r="AM43" i="1"/>
  <c r="AN88" i="1"/>
  <c r="AN25" i="1" s="1"/>
  <c r="AQ23" i="1"/>
  <c r="AQ88" i="1"/>
  <c r="AQ25" i="1" s="1"/>
  <c r="AV32" i="1"/>
  <c r="AG93" i="1"/>
  <c r="AV23" i="1"/>
  <c r="AV25" i="1"/>
  <c r="AZ57" i="1"/>
  <c r="AZ56" i="1" s="1"/>
  <c r="AL32" i="1"/>
  <c r="AN23" i="1"/>
  <c r="AX32" i="1"/>
  <c r="AM32" i="1"/>
  <c r="AI93" i="1"/>
  <c r="AQ32" i="1"/>
  <c r="AQ43" i="1"/>
  <c r="AQ52" i="1"/>
  <c r="AG58" i="1"/>
  <c r="AV43" i="1"/>
  <c r="AV52" i="1"/>
  <c r="BC43" i="1"/>
  <c r="BC52" i="1"/>
  <c r="AG81" i="1"/>
  <c r="AM88" i="1"/>
  <c r="AM25" i="1" s="1"/>
  <c r="AH25" i="1" s="1"/>
  <c r="AX43" i="1"/>
  <c r="AX25" i="1"/>
  <c r="AN43" i="1"/>
  <c r="AL52" i="1"/>
  <c r="AF37" i="1"/>
  <c r="AP43" i="1"/>
  <c r="BC57" i="1"/>
  <c r="BC56" i="1" s="1"/>
  <c r="AI27" i="1"/>
  <c r="AM52" i="1"/>
  <c r="AM57" i="1"/>
  <c r="AM56" i="1" s="1"/>
  <c r="AG37" i="1"/>
  <c r="AS32" i="1"/>
  <c r="AS43" i="1"/>
  <c r="AS52" i="1"/>
  <c r="AU52" i="1"/>
  <c r="AF61" i="1"/>
  <c r="AU25" i="1"/>
  <c r="BA57" i="1"/>
  <c r="BA56" i="1" s="1"/>
  <c r="AG76" i="1"/>
  <c r="AI89" i="1"/>
  <c r="AV57" i="1"/>
  <c r="AV56" i="1" s="1"/>
  <c r="AZ25" i="1"/>
  <c r="AL57" i="1"/>
  <c r="AL56" i="1" s="1"/>
  <c r="AM23" i="1"/>
  <c r="AP23" i="1"/>
  <c r="AF93" i="1"/>
  <c r="AW43" i="1"/>
  <c r="AW52" i="1"/>
  <c r="AI33" i="1"/>
  <c r="BA25" i="1"/>
  <c r="AF76" i="1"/>
  <c r="AF75" i="1" s="1"/>
  <c r="AU23" i="1"/>
  <c r="AU32" i="1"/>
  <c r="AL88" i="1"/>
  <c r="AL25" i="1" s="1"/>
  <c r="AI58" i="1"/>
  <c r="BA32" i="1"/>
  <c r="AF58" i="1"/>
  <c r="AG27" i="1"/>
  <c r="AH81" i="1"/>
  <c r="AH75" i="1" s="1"/>
  <c r="AG47" i="1"/>
  <c r="AG64" i="1"/>
  <c r="AZ32" i="1"/>
  <c r="AH47" i="1"/>
  <c r="AF27" i="1"/>
  <c r="AF33" i="1"/>
  <c r="AF47" i="1"/>
  <c r="AF89" i="1"/>
  <c r="AS23" i="1"/>
  <c r="AS25" i="1"/>
  <c r="AU57" i="1"/>
  <c r="AU56" i="1" s="1"/>
  <c r="AH89" i="1"/>
  <c r="AF81" i="1"/>
  <c r="AH69" i="1"/>
  <c r="AI44" i="1"/>
  <c r="AI26" i="1"/>
  <c r="AG40" i="1"/>
  <c r="AP88" i="1"/>
  <c r="AP25" i="1" s="1"/>
  <c r="BC23" i="1"/>
  <c r="AH76" i="1"/>
  <c r="AG69" i="1"/>
  <c r="AH33" i="1"/>
  <c r="AW57" i="1"/>
  <c r="AW56" i="1" s="1"/>
  <c r="AI47" i="1"/>
  <c r="AZ43" i="1"/>
  <c r="AQ57" i="1"/>
  <c r="AQ56" i="1" s="1"/>
  <c r="AI76" i="1"/>
  <c r="BA43" i="1"/>
  <c r="AZ52" i="1"/>
  <c r="AK26" i="1"/>
  <c r="AF26" i="1" s="1"/>
  <c r="AK32" i="1"/>
  <c r="AK52" i="1"/>
  <c r="AK88" i="1"/>
  <c r="AK25" i="1" s="1"/>
  <c r="AQ26" i="1"/>
  <c r="AQ20" i="1" s="1"/>
  <c r="AP52" i="1"/>
  <c r="BC32" i="1"/>
  <c r="BB31" i="1"/>
  <c r="BB21" i="1" s="1"/>
  <c r="BB19" i="1" s="1"/>
  <c r="BA52" i="1"/>
  <c r="BC25" i="1"/>
  <c r="AP32" i="1"/>
  <c r="AF69" i="1"/>
  <c r="AF44" i="1"/>
  <c r="AI37" i="1"/>
  <c r="AH22" i="1"/>
  <c r="AH64" i="1"/>
  <c r="AX23" i="1"/>
  <c r="AI61" i="1"/>
  <c r="AH68" i="1"/>
  <c r="AW23" i="1"/>
  <c r="AG33" i="1"/>
  <c r="AG44" i="1"/>
  <c r="AF64" i="1"/>
  <c r="AS57" i="1"/>
  <c r="AP68" i="1"/>
  <c r="AF68" i="1" s="1"/>
  <c r="AF22" i="1"/>
  <c r="AG22" i="1"/>
  <c r="AF40" i="1"/>
  <c r="AI22" i="1"/>
  <c r="AG68" i="1"/>
  <c r="AI68" i="1"/>
  <c r="AH20" i="1"/>
  <c r="AI20" i="1"/>
  <c r="AK57" i="1"/>
  <c r="AH26" i="1"/>
  <c r="AL20" i="1"/>
  <c r="AK43" i="1"/>
  <c r="AH44" i="1"/>
  <c r="AL43" i="1"/>
  <c r="AS42" i="1" l="1"/>
  <c r="AQ42" i="1"/>
  <c r="AQ31" i="1" s="1"/>
  <c r="AQ21" i="1" s="1"/>
  <c r="AQ19" i="1" s="1"/>
  <c r="AU42" i="1"/>
  <c r="AU31" i="1" s="1"/>
  <c r="AU21" i="1" s="1"/>
  <c r="AU19" i="1" s="1"/>
  <c r="AZ42" i="1"/>
  <c r="AZ31" i="1" s="1"/>
  <c r="AZ21" i="1" s="1"/>
  <c r="AZ19" i="1" s="1"/>
  <c r="AM42" i="1"/>
  <c r="AM31" i="1" s="1"/>
  <c r="AM21" i="1" s="1"/>
  <c r="AG88" i="1"/>
  <c r="BA42" i="1"/>
  <c r="AH43" i="1"/>
  <c r="AH52" i="1"/>
  <c r="AI43" i="1"/>
  <c r="AI52" i="1"/>
  <c r="AX42" i="1"/>
  <c r="AX31" i="1" s="1"/>
  <c r="AX21" i="1" s="1"/>
  <c r="AX19" i="1" s="1"/>
  <c r="AG52" i="1"/>
  <c r="AH88" i="1"/>
  <c r="AI88" i="1"/>
  <c r="AV42" i="1"/>
  <c r="AV31" i="1" s="1"/>
  <c r="AV21" i="1" s="1"/>
  <c r="AV19" i="1" s="1"/>
  <c r="AH32" i="1"/>
  <c r="AI32" i="1"/>
  <c r="BA31" i="1"/>
  <c r="BA21" i="1" s="1"/>
  <c r="BA19" i="1" s="1"/>
  <c r="AL23" i="1"/>
  <c r="AG23" i="1" s="1"/>
  <c r="AG25" i="1"/>
  <c r="AN42" i="1"/>
  <c r="AN31" i="1" s="1"/>
  <c r="AN21" i="1" s="1"/>
  <c r="AG32" i="1"/>
  <c r="AH23" i="1"/>
  <c r="AP42" i="1"/>
  <c r="AP31" i="1" s="1"/>
  <c r="AP21" i="1" s="1"/>
  <c r="AP19" i="1" s="1"/>
  <c r="AF25" i="1"/>
  <c r="BC42" i="1"/>
  <c r="BC31" i="1" s="1"/>
  <c r="BC21" i="1" s="1"/>
  <c r="BC19" i="1" s="1"/>
  <c r="AH56" i="1"/>
  <c r="AK20" i="1"/>
  <c r="AF20" i="1" s="1"/>
  <c r="AF52" i="1"/>
  <c r="AG56" i="1"/>
  <c r="AF88" i="1"/>
  <c r="AI25" i="1"/>
  <c r="AW42" i="1"/>
  <c r="AF32" i="1"/>
  <c r="AH57" i="1"/>
  <c r="AF23" i="1"/>
  <c r="AG26" i="1"/>
  <c r="AG57" i="1"/>
  <c r="AI23" i="1"/>
  <c r="AS56" i="1"/>
  <c r="AI57" i="1"/>
  <c r="AG20" i="1"/>
  <c r="AG43" i="1"/>
  <c r="AL42" i="1"/>
  <c r="AK42" i="1"/>
  <c r="AF43" i="1"/>
  <c r="AK56" i="1"/>
  <c r="AF56" i="1" s="1"/>
  <c r="AF57" i="1"/>
  <c r="AY100" i="1"/>
  <c r="AY99" i="1"/>
  <c r="AY97" i="1"/>
  <c r="AY96" i="1"/>
  <c r="AY94" i="1"/>
  <c r="AH42" i="1" l="1"/>
  <c r="AW31" i="1"/>
  <c r="AW21" i="1" s="1"/>
  <c r="AW19" i="1" s="1"/>
  <c r="AI42" i="1"/>
  <c r="AI56" i="1"/>
  <c r="AS31" i="1"/>
  <c r="AF42" i="1"/>
  <c r="AK31" i="1"/>
  <c r="AG42" i="1"/>
  <c r="AL31" i="1"/>
  <c r="AM19" i="1"/>
  <c r="AN19" i="1"/>
  <c r="AT99" i="1"/>
  <c r="AY102" i="1"/>
  <c r="AY95" i="1"/>
  <c r="AY93" i="1" s="1"/>
  <c r="AY101" i="1"/>
  <c r="AY98" i="1" s="1"/>
  <c r="AY21" i="1"/>
  <c r="AY23" i="1"/>
  <c r="AY25" i="1"/>
  <c r="AY22" i="1"/>
  <c r="AY28" i="1"/>
  <c r="AY29" i="1"/>
  <c r="AY30" i="1"/>
  <c r="AY31" i="1"/>
  <c r="AY32" i="1"/>
  <c r="AY33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4" i="1"/>
  <c r="AY57" i="1"/>
  <c r="AY59" i="1"/>
  <c r="AY63" i="1"/>
  <c r="AY65" i="1"/>
  <c r="AY67" i="1"/>
  <c r="AY69" i="1"/>
  <c r="AY71" i="1"/>
  <c r="AY73" i="1"/>
  <c r="AY56" i="1"/>
  <c r="AY60" i="1"/>
  <c r="AY62" i="1"/>
  <c r="AY66" i="1"/>
  <c r="AY68" i="1"/>
  <c r="AY70" i="1"/>
  <c r="AY72" i="1"/>
  <c r="AY74" i="1"/>
  <c r="AY76" i="1"/>
  <c r="AY77" i="1"/>
  <c r="AY79" i="1"/>
  <c r="AY80" i="1"/>
  <c r="AY81" i="1"/>
  <c r="AY75" i="1" s="1"/>
  <c r="AY82" i="1"/>
  <c r="AY83" i="1"/>
  <c r="AY84" i="1"/>
  <c r="AT94" i="1"/>
  <c r="AT96" i="1"/>
  <c r="AT101" i="1"/>
  <c r="AY86" i="1"/>
  <c r="AY87" i="1"/>
  <c r="AY89" i="1"/>
  <c r="AY90" i="1"/>
  <c r="AY91" i="1"/>
  <c r="AY92" i="1"/>
  <c r="AT95" i="1"/>
  <c r="AT97" i="1"/>
  <c r="AT100" i="1"/>
  <c r="AT102" i="1"/>
  <c r="Y102" i="1"/>
  <c r="Y101" i="1"/>
  <c r="Y100" i="1"/>
  <c r="Y99" i="1"/>
  <c r="Y97" i="1"/>
  <c r="Y96" i="1"/>
  <c r="Y95" i="1"/>
  <c r="Y94" i="1"/>
  <c r="AC93" i="1"/>
  <c r="Y92" i="1"/>
  <c r="Y91" i="1"/>
  <c r="Y90" i="1"/>
  <c r="AC89" i="1"/>
  <c r="AB89" i="1"/>
  <c r="AA89" i="1"/>
  <c r="Z89" i="1"/>
  <c r="Y87" i="1"/>
  <c r="Y86" i="1"/>
  <c r="Y84" i="1"/>
  <c r="Y83" i="1"/>
  <c r="Y82" i="1"/>
  <c r="AC81" i="1"/>
  <c r="AA81" i="1"/>
  <c r="Z81" i="1"/>
  <c r="Y80" i="1"/>
  <c r="Y79" i="1"/>
  <c r="Y78" i="1"/>
  <c r="Y77" i="1"/>
  <c r="AC76" i="1"/>
  <c r="AA76" i="1"/>
  <c r="Z76" i="1"/>
  <c r="Y74" i="1"/>
  <c r="Y73" i="1"/>
  <c r="Y72" i="1"/>
  <c r="Y70" i="1"/>
  <c r="AC69" i="1"/>
  <c r="AC68" i="1" s="1"/>
  <c r="AB69" i="1"/>
  <c r="AB68" i="1" s="1"/>
  <c r="AA69" i="1"/>
  <c r="AA68" i="1" s="1"/>
  <c r="Z69" i="1"/>
  <c r="Y67" i="1"/>
  <c r="AC64" i="1"/>
  <c r="AB64" i="1"/>
  <c r="AA64" i="1"/>
  <c r="Z64" i="1"/>
  <c r="AB61" i="1"/>
  <c r="AA61" i="1"/>
  <c r="Z61" i="1"/>
  <c r="AC58" i="1"/>
  <c r="AA58" i="1"/>
  <c r="Z58" i="1"/>
  <c r="Y54" i="1"/>
  <c r="AC47" i="1"/>
  <c r="AB47" i="1"/>
  <c r="AA47" i="1"/>
  <c r="Z47" i="1"/>
  <c r="Y46" i="1"/>
  <c r="AC44" i="1"/>
  <c r="AB44" i="1"/>
  <c r="AA44" i="1"/>
  <c r="Z44" i="1"/>
  <c r="AC40" i="1"/>
  <c r="AB40" i="1"/>
  <c r="AA40" i="1"/>
  <c r="Z40" i="1"/>
  <c r="AC37" i="1"/>
  <c r="AB37" i="1"/>
  <c r="AA37" i="1"/>
  <c r="Z37" i="1"/>
  <c r="AC33" i="1"/>
  <c r="AB33" i="1"/>
  <c r="AA33" i="1"/>
  <c r="Z33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AH21" i="1" l="1"/>
  <c r="AY88" i="1"/>
  <c r="AC57" i="1"/>
  <c r="AC56" i="1" s="1"/>
  <c r="AH31" i="1"/>
  <c r="AH19" i="1"/>
  <c r="AA23" i="1"/>
  <c r="AC88" i="1"/>
  <c r="AC25" i="1" s="1"/>
  <c r="AB43" i="1"/>
  <c r="AA88" i="1"/>
  <c r="AA25" i="1" s="1"/>
  <c r="Y47" i="1"/>
  <c r="Y61" i="1"/>
  <c r="AB32" i="1"/>
  <c r="Y64" i="1"/>
  <c r="Y22" i="1"/>
  <c r="Z52" i="1"/>
  <c r="AA52" i="1"/>
  <c r="AA32" i="1"/>
  <c r="Y44" i="1"/>
  <c r="AB52" i="1"/>
  <c r="AC23" i="1"/>
  <c r="AC52" i="1"/>
  <c r="Y81" i="1"/>
  <c r="Y37" i="1"/>
  <c r="Y40" i="1"/>
  <c r="AC43" i="1"/>
  <c r="AA57" i="1"/>
  <c r="AA56" i="1" s="1"/>
  <c r="Y69" i="1"/>
  <c r="AS21" i="1"/>
  <c r="AI31" i="1"/>
  <c r="AG31" i="1"/>
  <c r="AL21" i="1"/>
  <c r="AF31" i="1"/>
  <c r="AK21" i="1"/>
  <c r="AC32" i="1"/>
  <c r="Y33" i="1"/>
  <c r="AJ99" i="1"/>
  <c r="Z43" i="1"/>
  <c r="Y27" i="1"/>
  <c r="AA43" i="1"/>
  <c r="Y58" i="1"/>
  <c r="AB57" i="1"/>
  <c r="AB56" i="1" s="1"/>
  <c r="Y76" i="1"/>
  <c r="AY27" i="1"/>
  <c r="AB23" i="1"/>
  <c r="Y89" i="1"/>
  <c r="AO102" i="1"/>
  <c r="AJ102" i="1"/>
  <c r="AO100" i="1"/>
  <c r="AJ100" i="1"/>
  <c r="AO97" i="1"/>
  <c r="AJ97" i="1"/>
  <c r="AO95" i="1"/>
  <c r="AJ95" i="1"/>
  <c r="AO93" i="1"/>
  <c r="AJ93" i="1"/>
  <c r="AT92" i="1"/>
  <c r="AT91" i="1"/>
  <c r="AT90" i="1"/>
  <c r="AT89" i="1"/>
  <c r="AT87" i="1"/>
  <c r="AT86" i="1"/>
  <c r="AO101" i="1"/>
  <c r="AJ101" i="1"/>
  <c r="AO96" i="1"/>
  <c r="AJ96" i="1"/>
  <c r="AO99" i="1"/>
  <c r="AO94" i="1"/>
  <c r="AJ94" i="1"/>
  <c r="AT84" i="1"/>
  <c r="AT83" i="1"/>
  <c r="AT82" i="1"/>
  <c r="AT81" i="1"/>
  <c r="AT80" i="1"/>
  <c r="AT79" i="1"/>
  <c r="AT78" i="1"/>
  <c r="AT77" i="1"/>
  <c r="AT76" i="1"/>
  <c r="AT74" i="1"/>
  <c r="AT72" i="1"/>
  <c r="AT70" i="1"/>
  <c r="AT68" i="1"/>
  <c r="AT66" i="1"/>
  <c r="AT60" i="1"/>
  <c r="AT56" i="1"/>
  <c r="AT73" i="1"/>
  <c r="AT71" i="1"/>
  <c r="AT69" i="1"/>
  <c r="AT67" i="1"/>
  <c r="AT65" i="1"/>
  <c r="AT59" i="1"/>
  <c r="AT57" i="1"/>
  <c r="AT54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7" i="1"/>
  <c r="Z68" i="1"/>
  <c r="Y68" i="1" s="1"/>
  <c r="Z88" i="1"/>
  <c r="Y75" i="1" l="1"/>
  <c r="AB42" i="1"/>
  <c r="AB31" i="1" s="1"/>
  <c r="AB21" i="1" s="1"/>
  <c r="AC42" i="1"/>
  <c r="AC31" i="1" s="1"/>
  <c r="AC21" i="1" s="1"/>
  <c r="AC19" i="1" s="1"/>
  <c r="Y52" i="1"/>
  <c r="Z42" i="1"/>
  <c r="AA42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43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6" i="1"/>
  <c r="AJ36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4" i="1"/>
  <c r="AJ54" i="1"/>
  <c r="AO57" i="1"/>
  <c r="AJ57" i="1"/>
  <c r="AO59" i="1"/>
  <c r="AJ59" i="1"/>
  <c r="AJ61" i="1"/>
  <c r="AO63" i="1"/>
  <c r="AJ63" i="1"/>
  <c r="AO65" i="1"/>
  <c r="AJ65" i="1"/>
  <c r="AO67" i="1"/>
  <c r="AJ67" i="1"/>
  <c r="AO69" i="1"/>
  <c r="AJ69" i="1"/>
  <c r="AO71" i="1"/>
  <c r="AJ71" i="1"/>
  <c r="AO73" i="1"/>
  <c r="AJ73" i="1"/>
  <c r="AO56" i="1"/>
  <c r="AJ56" i="1"/>
  <c r="AJ58" i="1"/>
  <c r="AJ60" i="1"/>
  <c r="AO62" i="1"/>
  <c r="AJ62" i="1"/>
  <c r="AJ64" i="1"/>
  <c r="AO66" i="1"/>
  <c r="AJ66" i="1"/>
  <c r="AO68" i="1"/>
  <c r="AJ68" i="1"/>
  <c r="AO70" i="1"/>
  <c r="AJ70" i="1"/>
  <c r="AO72" i="1"/>
  <c r="AJ72" i="1"/>
  <c r="AO74" i="1"/>
  <c r="AJ74" i="1"/>
  <c r="AO76" i="1"/>
  <c r="AO75" i="1" s="1"/>
  <c r="AJ76" i="1"/>
  <c r="AO77" i="1"/>
  <c r="AJ77" i="1"/>
  <c r="AO78" i="1"/>
  <c r="AJ78" i="1"/>
  <c r="AO79" i="1"/>
  <c r="AJ79" i="1"/>
  <c r="AO80" i="1"/>
  <c r="AJ80" i="1"/>
  <c r="AO81" i="1"/>
  <c r="AJ81" i="1"/>
  <c r="AO82" i="1"/>
  <c r="AJ82" i="1"/>
  <c r="AO83" i="1"/>
  <c r="AJ83" i="1"/>
  <c r="AO84" i="1"/>
  <c r="AJ84" i="1"/>
  <c r="AO86" i="1"/>
  <c r="AJ86" i="1"/>
  <c r="AO87" i="1"/>
  <c r="AJ87" i="1"/>
  <c r="AO88" i="1"/>
  <c r="AJ88" i="1"/>
  <c r="AO89" i="1"/>
  <c r="AJ89" i="1"/>
  <c r="AO90" i="1"/>
  <c r="AJ90" i="1"/>
  <c r="AO91" i="1"/>
  <c r="AJ91" i="1"/>
  <c r="AO92" i="1"/>
  <c r="AJ92" i="1"/>
  <c r="Z23" i="1"/>
  <c r="Y23" i="1" s="1"/>
  <c r="Y57" i="1"/>
  <c r="Z56" i="1"/>
  <c r="Y56" i="1" s="1"/>
  <c r="Y32" i="1"/>
  <c r="Z25" i="1"/>
  <c r="Z20" i="1"/>
  <c r="Y26" i="1"/>
  <c r="I66" i="1"/>
  <c r="H66" i="1"/>
  <c r="G66" i="1"/>
  <c r="F66" i="1"/>
  <c r="I63" i="1"/>
  <c r="H63" i="1"/>
  <c r="G63" i="1"/>
  <c r="F63" i="1"/>
  <c r="I62" i="1"/>
  <c r="H62" i="1"/>
  <c r="G62" i="1"/>
  <c r="F62" i="1"/>
  <c r="I60" i="1"/>
  <c r="H60" i="1"/>
  <c r="G60" i="1"/>
  <c r="F60" i="1"/>
  <c r="I39" i="1"/>
  <c r="H39" i="1"/>
  <c r="G39" i="1"/>
  <c r="F39" i="1"/>
  <c r="Y42" i="1" l="1"/>
  <c r="Z31" i="1"/>
  <c r="Z21" i="1" s="1"/>
  <c r="Y21" i="1" s="1"/>
  <c r="AE39" i="1"/>
  <c r="AD39" i="1" s="1"/>
  <c r="AT26" i="1"/>
  <c r="E63" i="1"/>
  <c r="D63" i="1" s="1"/>
  <c r="AY20" i="1"/>
  <c r="E60" i="1"/>
  <c r="D60" i="1" s="1"/>
  <c r="AE72" i="1"/>
  <c r="AD72" i="1" s="1"/>
  <c r="AE62" i="1"/>
  <c r="AD62" i="1" s="1"/>
  <c r="AE63" i="1"/>
  <c r="AD63" i="1" s="1"/>
  <c r="AE60" i="1"/>
  <c r="AD60" i="1" s="1"/>
  <c r="Y20" i="1"/>
  <c r="E62" i="1"/>
  <c r="D62" i="1" s="1"/>
  <c r="E39" i="1"/>
  <c r="D39" i="1" s="1"/>
  <c r="AE66" i="1"/>
  <c r="AD66" i="1" s="1"/>
  <c r="E66" i="1"/>
  <c r="D66" i="1" s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2" i="1"/>
  <c r="H92" i="1"/>
  <c r="G92" i="1"/>
  <c r="F92" i="1"/>
  <c r="I91" i="1"/>
  <c r="H91" i="1"/>
  <c r="G91" i="1"/>
  <c r="F91" i="1"/>
  <c r="I90" i="1"/>
  <c r="H90" i="1"/>
  <c r="G90" i="1"/>
  <c r="F90" i="1"/>
  <c r="I87" i="1"/>
  <c r="H87" i="1"/>
  <c r="G87" i="1"/>
  <c r="F87" i="1"/>
  <c r="I86" i="1"/>
  <c r="H86" i="1"/>
  <c r="G86" i="1"/>
  <c r="F86" i="1"/>
  <c r="I84" i="1"/>
  <c r="H84" i="1"/>
  <c r="G84" i="1"/>
  <c r="F84" i="1"/>
  <c r="I83" i="1"/>
  <c r="H83" i="1"/>
  <c r="G83" i="1"/>
  <c r="F83" i="1"/>
  <c r="I82" i="1"/>
  <c r="H82" i="1"/>
  <c r="G82" i="1"/>
  <c r="F82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4" i="1"/>
  <c r="H74" i="1"/>
  <c r="G74" i="1"/>
  <c r="F74" i="1"/>
  <c r="I73" i="1"/>
  <c r="H73" i="1"/>
  <c r="G73" i="1"/>
  <c r="F73" i="1"/>
  <c r="I70" i="1"/>
  <c r="H70" i="1"/>
  <c r="G70" i="1"/>
  <c r="F70" i="1"/>
  <c r="I67" i="1"/>
  <c r="H67" i="1"/>
  <c r="G67" i="1"/>
  <c r="F67" i="1"/>
  <c r="I65" i="1"/>
  <c r="H65" i="1"/>
  <c r="G65" i="1"/>
  <c r="F65" i="1"/>
  <c r="I61" i="1"/>
  <c r="H61" i="1"/>
  <c r="G61" i="1"/>
  <c r="F61" i="1"/>
  <c r="I59" i="1"/>
  <c r="H59" i="1"/>
  <c r="G59" i="1"/>
  <c r="F59" i="1"/>
  <c r="I54" i="1"/>
  <c r="H54" i="1"/>
  <c r="G54" i="1"/>
  <c r="F54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6" i="1"/>
  <c r="H46" i="1"/>
  <c r="G46" i="1"/>
  <c r="F46" i="1"/>
  <c r="I45" i="1"/>
  <c r="H45" i="1"/>
  <c r="G45" i="1"/>
  <c r="F45" i="1"/>
  <c r="I41" i="1"/>
  <c r="H41" i="1"/>
  <c r="G41" i="1"/>
  <c r="F41" i="1"/>
  <c r="I38" i="1"/>
  <c r="H38" i="1"/>
  <c r="G38" i="1"/>
  <c r="F38" i="1"/>
  <c r="I36" i="1"/>
  <c r="H36" i="1"/>
  <c r="G36" i="1"/>
  <c r="F36" i="1"/>
  <c r="I35" i="1"/>
  <c r="H35" i="1"/>
  <c r="G35" i="1"/>
  <c r="F35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93" i="1"/>
  <c r="G93" i="1"/>
  <c r="I89" i="1"/>
  <c r="H89" i="1"/>
  <c r="G89" i="1"/>
  <c r="I88" i="1"/>
  <c r="F88" i="1"/>
  <c r="I81" i="1"/>
  <c r="H81" i="1"/>
  <c r="G81" i="1"/>
  <c r="F81" i="1"/>
  <c r="I76" i="1"/>
  <c r="H76" i="1"/>
  <c r="G76" i="1"/>
  <c r="F76" i="1"/>
  <c r="G75" i="1"/>
  <c r="I69" i="1"/>
  <c r="H69" i="1"/>
  <c r="H68" i="1"/>
  <c r="I64" i="1"/>
  <c r="H64" i="1"/>
  <c r="G64" i="1"/>
  <c r="I58" i="1"/>
  <c r="H58" i="1"/>
  <c r="G58" i="1"/>
  <c r="F58" i="1"/>
  <c r="I55" i="1"/>
  <c r="H55" i="1"/>
  <c r="G55" i="1"/>
  <c r="F55" i="1"/>
  <c r="I53" i="1"/>
  <c r="H53" i="1"/>
  <c r="G53" i="1"/>
  <c r="F53" i="1"/>
  <c r="I47" i="1"/>
  <c r="H47" i="1"/>
  <c r="G47" i="1"/>
  <c r="F47" i="1"/>
  <c r="I44" i="1"/>
  <c r="H44" i="1"/>
  <c r="G44" i="1"/>
  <c r="F44" i="1"/>
  <c r="I40" i="1"/>
  <c r="H40" i="1"/>
  <c r="G40" i="1"/>
  <c r="F40" i="1"/>
  <c r="I37" i="1"/>
  <c r="G37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Y31" i="1" l="1"/>
  <c r="AO26" i="1"/>
  <c r="AJ26" i="1"/>
  <c r="Z19" i="1"/>
  <c r="AT20" i="1"/>
  <c r="AY19" i="1"/>
  <c r="G23" i="1"/>
  <c r="I43" i="1"/>
  <c r="E65" i="1"/>
  <c r="D65" i="1" s="1"/>
  <c r="G69" i="1"/>
  <c r="F69" i="1"/>
  <c r="F68" i="1"/>
  <c r="H52" i="1"/>
  <c r="G43" i="1"/>
  <c r="H57" i="1"/>
  <c r="F52" i="1"/>
  <c r="F57" i="1"/>
  <c r="E48" i="1"/>
  <c r="D48" i="1" s="1"/>
  <c r="E61" i="1"/>
  <c r="D61" i="1" s="1"/>
  <c r="E76" i="1"/>
  <c r="D76" i="1" s="1"/>
  <c r="E78" i="1"/>
  <c r="D78" i="1" s="1"/>
  <c r="E79" i="1"/>
  <c r="D79" i="1" s="1"/>
  <c r="E82" i="1"/>
  <c r="D82" i="1" s="1"/>
  <c r="E83" i="1"/>
  <c r="D83" i="1" s="1"/>
  <c r="E84" i="1"/>
  <c r="D84" i="1" s="1"/>
  <c r="E86" i="1"/>
  <c r="D86" i="1" s="1"/>
  <c r="E87" i="1"/>
  <c r="D87" i="1" s="1"/>
  <c r="E90" i="1"/>
  <c r="D90" i="1" s="1"/>
  <c r="E91" i="1"/>
  <c r="D91" i="1" s="1"/>
  <c r="E94" i="1"/>
  <c r="D94" i="1" s="1"/>
  <c r="E95" i="1"/>
  <c r="D95" i="1" s="1"/>
  <c r="E96" i="1"/>
  <c r="D96" i="1" s="1"/>
  <c r="E99" i="1"/>
  <c r="D99" i="1" s="1"/>
  <c r="E100" i="1"/>
  <c r="D100" i="1" s="1"/>
  <c r="E101" i="1"/>
  <c r="D101" i="1" s="1"/>
  <c r="E46" i="1"/>
  <c r="D46" i="1" s="1"/>
  <c r="E74" i="1"/>
  <c r="D74" i="1" s="1"/>
  <c r="E77" i="1"/>
  <c r="D77" i="1" s="1"/>
  <c r="AE71" i="1"/>
  <c r="AD71" i="1" s="1"/>
  <c r="AE73" i="1"/>
  <c r="AD73" i="1" s="1"/>
  <c r="AE76" i="1"/>
  <c r="AD76" i="1" s="1"/>
  <c r="AE77" i="1"/>
  <c r="AD77" i="1" s="1"/>
  <c r="AE78" i="1"/>
  <c r="AD78" i="1" s="1"/>
  <c r="AE79" i="1"/>
  <c r="AD79" i="1" s="1"/>
  <c r="AE80" i="1"/>
  <c r="AD80" i="1" s="1"/>
  <c r="AE81" i="1"/>
  <c r="AE83" i="1"/>
  <c r="AD83" i="1" s="1"/>
  <c r="AE86" i="1"/>
  <c r="AD86" i="1" s="1"/>
  <c r="AE87" i="1"/>
  <c r="AD87" i="1" s="1"/>
  <c r="AE89" i="1"/>
  <c r="AD89" i="1" s="1"/>
  <c r="AE90" i="1"/>
  <c r="AD90" i="1" s="1"/>
  <c r="AE91" i="1"/>
  <c r="AD91" i="1" s="1"/>
  <c r="AE94" i="1"/>
  <c r="AD94" i="1" s="1"/>
  <c r="AE99" i="1"/>
  <c r="AD99" i="1" s="1"/>
  <c r="AE101" i="1"/>
  <c r="AD101" i="1" s="1"/>
  <c r="AE102" i="1"/>
  <c r="AD102" i="1" s="1"/>
  <c r="G32" i="1"/>
  <c r="E70" i="1"/>
  <c r="D70" i="1" s="1"/>
  <c r="E80" i="1"/>
  <c r="D80" i="1" s="1"/>
  <c r="AE36" i="1"/>
  <c r="AD36" i="1" s="1"/>
  <c r="AE24" i="1"/>
  <c r="AD24" i="1" s="1"/>
  <c r="AE34" i="1"/>
  <c r="AD34" i="1" s="1"/>
  <c r="AE35" i="1"/>
  <c r="AD35" i="1" s="1"/>
  <c r="AE41" i="1"/>
  <c r="AD41" i="1" s="1"/>
  <c r="E67" i="1"/>
  <c r="D67" i="1" s="1"/>
  <c r="E73" i="1"/>
  <c r="D73" i="1" s="1"/>
  <c r="E92" i="1"/>
  <c r="D92" i="1" s="1"/>
  <c r="E97" i="1"/>
  <c r="D97" i="1" s="1"/>
  <c r="E102" i="1"/>
  <c r="D102" i="1" s="1"/>
  <c r="AE57" i="1"/>
  <c r="AD57" i="1" s="1"/>
  <c r="AE64" i="1"/>
  <c r="AD64" i="1" s="1"/>
  <c r="AE67" i="1"/>
  <c r="AD67" i="1" s="1"/>
  <c r="AE69" i="1"/>
  <c r="AD69" i="1" s="1"/>
  <c r="AE70" i="1"/>
  <c r="AD70" i="1" s="1"/>
  <c r="AE93" i="1"/>
  <c r="AD93" i="1" s="1"/>
  <c r="E22" i="1"/>
  <c r="D22" i="1" s="1"/>
  <c r="E24" i="1"/>
  <c r="D24" i="1" s="1"/>
  <c r="E28" i="1"/>
  <c r="D28" i="1" s="1"/>
  <c r="E29" i="1"/>
  <c r="D29" i="1" s="1"/>
  <c r="E38" i="1"/>
  <c r="D38" i="1" s="1"/>
  <c r="E41" i="1"/>
  <c r="D41" i="1" s="1"/>
  <c r="E45" i="1"/>
  <c r="D45" i="1" s="1"/>
  <c r="E50" i="1"/>
  <c r="D50" i="1" s="1"/>
  <c r="E54" i="1"/>
  <c r="D54" i="1" s="1"/>
  <c r="E59" i="1"/>
  <c r="D59" i="1" s="1"/>
  <c r="AE52" i="1"/>
  <c r="AD52" i="1" s="1"/>
  <c r="AE54" i="1"/>
  <c r="AD54" i="1" s="1"/>
  <c r="AE56" i="1"/>
  <c r="AD56" i="1" s="1"/>
  <c r="E35" i="1"/>
  <c r="D35" i="1" s="1"/>
  <c r="E36" i="1"/>
  <c r="D36" i="1" s="1"/>
  <c r="E51" i="1"/>
  <c r="D51" i="1" s="1"/>
  <c r="E47" i="1"/>
  <c r="D47" i="1" s="1"/>
  <c r="E30" i="1"/>
  <c r="D30" i="1" s="1"/>
  <c r="E34" i="1"/>
  <c r="D34" i="1" s="1"/>
  <c r="E49" i="1"/>
  <c r="D49" i="1" s="1"/>
  <c r="AE23" i="1"/>
  <c r="AD23" i="1" s="1"/>
  <c r="AE27" i="1"/>
  <c r="AD27" i="1" s="1"/>
  <c r="AE28" i="1"/>
  <c r="AD28" i="1" s="1"/>
  <c r="AE30" i="1"/>
  <c r="AD30" i="1" s="1"/>
  <c r="AE42" i="1"/>
  <c r="AD42" i="1" s="1"/>
  <c r="AE43" i="1"/>
  <c r="AD43" i="1" s="1"/>
  <c r="AE44" i="1"/>
  <c r="AD44" i="1" s="1"/>
  <c r="AE45" i="1"/>
  <c r="AD45" i="1" s="1"/>
  <c r="AE47" i="1"/>
  <c r="AD47" i="1" s="1"/>
  <c r="AE49" i="1"/>
  <c r="AD49" i="1" s="1"/>
  <c r="AE51" i="1"/>
  <c r="AD51" i="1" s="1"/>
  <c r="H32" i="1"/>
  <c r="E26" i="1"/>
  <c r="D26" i="1" s="1"/>
  <c r="E40" i="1"/>
  <c r="D40" i="1" s="1"/>
  <c r="E44" i="1"/>
  <c r="D44" i="1" s="1"/>
  <c r="F20" i="1"/>
  <c r="H20" i="1"/>
  <c r="F37" i="1"/>
  <c r="H37" i="1"/>
  <c r="G52" i="1"/>
  <c r="I52" i="1"/>
  <c r="E53" i="1"/>
  <c r="D53" i="1" s="1"/>
  <c r="E55" i="1"/>
  <c r="D55" i="1" s="1"/>
  <c r="H56" i="1"/>
  <c r="E58" i="1"/>
  <c r="D58" i="1" s="1"/>
  <c r="F64" i="1"/>
  <c r="E64" i="1" s="1"/>
  <c r="D64" i="1" s="1"/>
  <c r="G68" i="1"/>
  <c r="I68" i="1"/>
  <c r="E81" i="1"/>
  <c r="D81" i="1" s="1"/>
  <c r="F89" i="1"/>
  <c r="E89" i="1" s="1"/>
  <c r="D89" i="1" s="1"/>
  <c r="F93" i="1"/>
  <c r="F25" i="1"/>
  <c r="F27" i="1"/>
  <c r="E27" i="1" s="1"/>
  <c r="D27" i="1" s="1"/>
  <c r="F33" i="1"/>
  <c r="E33" i="1" s="1"/>
  <c r="D33" i="1" s="1"/>
  <c r="AE40" i="1"/>
  <c r="AD40" i="1" s="1"/>
  <c r="AE48" i="1"/>
  <c r="AD48" i="1" s="1"/>
  <c r="AE65" i="1"/>
  <c r="AD65" i="1" s="1"/>
  <c r="AE82" i="1"/>
  <c r="AD82" i="1" s="1"/>
  <c r="AE96" i="1"/>
  <c r="AD96" i="1" s="1"/>
  <c r="AE97" i="1"/>
  <c r="AD97" i="1" s="1"/>
  <c r="AE25" i="1"/>
  <c r="AD25" i="1" s="1"/>
  <c r="AE29" i="1"/>
  <c r="AD29" i="1" s="1"/>
  <c r="AE33" i="1"/>
  <c r="AD33" i="1" s="1"/>
  <c r="AE38" i="1"/>
  <c r="AD38" i="1" s="1"/>
  <c r="AE46" i="1"/>
  <c r="AD46" i="1" s="1"/>
  <c r="AE50" i="1"/>
  <c r="AD50" i="1" s="1"/>
  <c r="AE58" i="1"/>
  <c r="AD58" i="1" s="1"/>
  <c r="AE59" i="1"/>
  <c r="AD59" i="1" s="1"/>
  <c r="AE61" i="1"/>
  <c r="AD61" i="1" s="1"/>
  <c r="AE68" i="1"/>
  <c r="AD68" i="1" s="1"/>
  <c r="AE74" i="1"/>
  <c r="AD74" i="1" s="1"/>
  <c r="AE84" i="1"/>
  <c r="AD84" i="1" s="1"/>
  <c r="AE88" i="1"/>
  <c r="AD88" i="1" s="1"/>
  <c r="AE92" i="1"/>
  <c r="AD92" i="1" s="1"/>
  <c r="AE95" i="1"/>
  <c r="AD95" i="1" s="1"/>
  <c r="AE100" i="1"/>
  <c r="AD100" i="1" s="1"/>
  <c r="AE22" i="1"/>
  <c r="AD22" i="1" s="1"/>
  <c r="AE37" i="1"/>
  <c r="AD37" i="1" s="1"/>
  <c r="AD81" i="1" l="1"/>
  <c r="AD75" i="1" s="1"/>
  <c r="AE75" i="1"/>
  <c r="E69" i="1"/>
  <c r="D69" i="1" s="1"/>
  <c r="AT19" i="1"/>
  <c r="AO20" i="1"/>
  <c r="G88" i="1"/>
  <c r="G25" i="1"/>
  <c r="I75" i="1"/>
  <c r="I23" i="1"/>
  <c r="E68" i="1"/>
  <c r="D68" i="1" s="1"/>
  <c r="E52" i="1"/>
  <c r="D52" i="1" s="1"/>
  <c r="E37" i="1"/>
  <c r="D37" i="1" s="1"/>
  <c r="H75" i="1"/>
  <c r="H23" i="1"/>
  <c r="I57" i="1"/>
  <c r="I56" i="1"/>
  <c r="F56" i="1"/>
  <c r="H43" i="1"/>
  <c r="G20" i="1"/>
  <c r="F75" i="1"/>
  <c r="G57" i="1"/>
  <c r="G56" i="1"/>
  <c r="F43" i="1"/>
  <c r="F32" i="1"/>
  <c r="E32" i="1" s="1"/>
  <c r="D32" i="1" s="1"/>
  <c r="I20" i="1"/>
  <c r="AO19" i="1" l="1"/>
  <c r="AJ19" i="1"/>
  <c r="AJ20" i="1"/>
  <c r="E75" i="1"/>
  <c r="D75" i="1" s="1"/>
  <c r="E20" i="1"/>
  <c r="D20" i="1" s="1"/>
  <c r="AE26" i="1"/>
  <c r="AD26" i="1" s="1"/>
  <c r="AE32" i="1"/>
  <c r="AD32" i="1" s="1"/>
  <c r="E43" i="1"/>
  <c r="D43" i="1" s="1"/>
  <c r="E57" i="1"/>
  <c r="D57" i="1" s="1"/>
  <c r="F42" i="1"/>
  <c r="I42" i="1"/>
  <c r="E56" i="1"/>
  <c r="D56" i="1" s="1"/>
  <c r="F31" i="1"/>
  <c r="G42" i="1"/>
  <c r="F23" i="1"/>
  <c r="E23" i="1" s="1"/>
  <c r="D23" i="1" s="1"/>
  <c r="H42" i="1"/>
  <c r="AE31" i="1" l="1"/>
  <c r="AD31" i="1" s="1"/>
  <c r="H31" i="1"/>
  <c r="G31" i="1"/>
  <c r="F21" i="1"/>
  <c r="I31" i="1"/>
  <c r="E42" i="1"/>
  <c r="D42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88" i="1"/>
  <c r="H93" i="1"/>
  <c r="E93" i="1" s="1"/>
  <c r="D93" i="1" s="1"/>
  <c r="H88" i="1"/>
  <c r="E88" i="1" s="1"/>
  <c r="D88" i="1" s="1"/>
  <c r="AB25" i="1"/>
  <c r="H25" i="1" s="1"/>
  <c r="E25" i="1" s="1"/>
  <c r="D25" i="1" s="1"/>
  <c r="AB19" i="1"/>
  <c r="Y19" i="1" s="1"/>
  <c r="Y25" i="1" l="1"/>
  <c r="H19" i="1"/>
  <c r="E19" i="1" s="1"/>
  <c r="D19" i="1" s="1"/>
</calcChain>
</file>

<file path=xl/sharedStrings.xml><?xml version="1.0" encoding="utf-8"?>
<sst xmlns="http://schemas.openxmlformats.org/spreadsheetml/2006/main" count="1729" uniqueCount="235">
  <si>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</si>
  <si>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</si>
  <si>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</si>
  <si>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</si>
  <si>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</si>
  <si>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</si>
  <si>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</si>
  <si>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</si>
  <si>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</si>
  <si>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</si>
  <si>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</si>
  <si>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</si>
  <si>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</si>
  <si>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</si>
  <si>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</si>
  <si>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</si>
  <si>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</si>
  <si>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</si>
  <si>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</si>
  <si>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</si>
  <si>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</si>
  <si>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</si>
  <si>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</si>
  <si>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</si>
  <si>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</si>
  <si>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</si>
  <si>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</si>
  <si>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</si>
  <si>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</si>
  <si>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</si>
  <si>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</si>
  <si>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</si>
  <si>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</si>
  <si>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</si>
  <si>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</si>
  <si>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</si>
  <si>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</si>
  <si>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</si>
  <si>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</si>
  <si>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</si>
  <si>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</si>
  <si>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</si>
  <si>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</si>
  <si>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</si>
  <si>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</si>
  <si>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</si>
  <si>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</si>
  <si>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</si>
  <si>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</si>
  <si>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</si>
  <si>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</si>
  <si>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</si>
  <si>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</si>
  <si>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</si>
  <si>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</si>
  <si>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</si>
  <si>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</si>
  <si>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</si>
  <si>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</si>
  <si>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</si>
  <si>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</si>
  <si>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</si>
  <si>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</si>
  <si>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</si>
  <si>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</si>
  <si>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</si>
  <si>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</si>
  <si>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</si>
  <si>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</si>
  <si>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</si>
  <si>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</si>
  <si>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</si>
  <si>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</si>
  <si>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</si>
  <si>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</si>
  <si>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</si>
  <si>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</si>
  <si>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</si>
  <si>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</si>
  <si>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</si>
  <si>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</si>
  <si>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</si>
  <si>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</si>
  <si>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</si>
  <si>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</si>
  <si>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</si>
  <si>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</si>
  <si>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</si>
  <si>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</si>
  <si>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</si>
  <si>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</si>
  <si>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</si>
  <si>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</si>
  <si>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</si>
  <si>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</si>
  <si>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</si>
  <si>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</si>
  <si>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</si>
  <si>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</si>
  <si>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</si>
  <si>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</si>
  <si>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</si>
  <si>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</si>
  <si>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</si>
  <si>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</si>
  <si>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</si>
  <si>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</si>
  <si>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</si>
  <si>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</si>
  <si>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</si>
  <si>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</si>
  <si>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</si>
  <si>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</si>
  <si>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</si>
  <si>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</si>
  <si>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</si>
  <si>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</si>
  <si>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</si>
  <si>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</si>
  <si>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</si>
  <si>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</si>
  <si>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</si>
  <si>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</si>
  <si>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</si>
  <si>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</si>
  <si>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</si>
  <si>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</si>
  <si>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</si>
  <si>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</si>
  <si>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</si>
  <si>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</si>
  <si>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</si>
  <si>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</si>
  <si>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</si>
  <si>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</si>
  <si>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</si>
  <si>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</si>
  <si>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</si>
  <si>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</si>
  <si>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</si>
  <si>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</si>
  <si>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</si>
  <si>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</si>
  <si>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</si>
  <si>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</si>
  <si>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</si>
  <si>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</si>
  <si>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</si>
  <si>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</si>
  <si>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</si>
  <si>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</si>
  <si>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</si>
  <si>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</si>
  <si>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</si>
  <si>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</si>
  <si>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</si>
  <si>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</si>
  <si>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</si>
  <si>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</si>
  <si>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</si>
  <si>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</si>
  <si>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</si>
  <si>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</si>
  <si>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</si>
  <si>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</si>
  <si>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</si>
  <si>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</si>
  <si>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</si>
  <si>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</si>
  <si>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</si>
  <si>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</si>
  <si>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</si>
  <si>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</si>
  <si>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I</t>
  </si>
  <si>
    <t>2024</t>
  </si>
  <si>
    <t>Финансирование капитальных вложений 2024 года, млн. рублей (с НДС)</t>
  </si>
  <si>
    <t>Освоение капитальных вложений 2024  года, млн. рублей (C НДС)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</si>
  <si>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</si>
  <si>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</si>
  <si>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</si>
  <si>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шт.), для обеспечения технической возможности технологического присоединения заявителя ООО "Башполимерпласт"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</si>
  <si>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</si>
  <si>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</si>
  <si>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</si>
  <si>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</si>
  <si>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</si>
  <si>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</si>
  <si>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</si>
  <si>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</si>
  <si>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</si>
  <si>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</si>
  <si>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</si>
  <si>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(82 шт.)</t>
  </si>
  <si>
    <t>O_STR-1.2.3.1.1-2024_1</t>
  </si>
  <si>
    <t>Замена приборов учета в связи с истекшим межповерочным интервалом (1100 шт.)</t>
  </si>
  <si>
    <t>O_STR-1.2.3.1.1-2024_2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</si>
  <si>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 шт.)</t>
  </si>
  <si>
    <t>О_SLV-1.2.3.1.2-2024_1</t>
  </si>
  <si>
    <t>Замена приборов учета в связи с истекшим межповерочным интервалом (157 шт.)</t>
  </si>
  <si>
    <t>О_SLV-1.2.3.1.2-2024_2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</si>
  <si>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(10 шт.)</t>
  </si>
  <si>
    <t>O_ISH-1.2.3.1.3-2024_1</t>
  </si>
  <si>
    <t>Замена приборов учета в связи с истекшим межповерочным интервалом (211 шт.)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</si>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</sst>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3" xfId="6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0" fillId="3" borderId="3" xfId="9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13" fillId="3" borderId="3" xfId="9" applyNumberFormat="1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/>
    </xf>
    <xf numFmtId="2" fontId="13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3"/>
  <sheetViews>
    <sheetView tabSelected="1" view="pageBreakPreview" topLeftCell="B13" zoomScaleNormal="118" zoomScaleSheetLayoutView="100" zoomScalePageLayoutView="90" workbookViewId="0">
      <pane ySplit="5" topLeftCell="A18" activePane="bottomLeft" state="frozen"/>
      <selection activeCell="A13" sqref="A13"/>
      <selection pane="bottomLeft" activeCell="AP59" sqref="AP59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hidden="1" customWidth="1"/>
    <col min="4" max="4" width="7.85546875" style="1" hidden="1" customWidth="1"/>
    <col min="5" max="5" width="12.140625" style="1" hidden="1" customWidth="1"/>
    <col min="6" max="6" width="5.85546875" style="1" hidden="1" customWidth="1"/>
    <col min="7" max="7" width="9.42578125" style="1" hidden="1" customWidth="1"/>
    <col min="8" max="18" width="6.85546875" style="1" hidden="1" customWidth="1"/>
    <col min="19" max="19" width="5.5703125" style="1" hidden="1" customWidth="1"/>
    <col min="20" max="20" width="8.42578125" style="1" hidden="1" customWidth="1"/>
    <col min="21" max="21" width="6.85546875" style="1" hidden="1" customWidth="1"/>
    <col min="22" max="22" width="8.85546875" style="1" hidden="1" customWidth="1"/>
    <col min="23" max="23" width="8.5703125" style="1" hidden="1" customWidth="1"/>
    <col min="24" max="24" width="6.85546875" style="1" hidden="1" customWidth="1"/>
    <col min="25" max="25" width="7.5703125" style="1" hidden="1" customWidth="1"/>
    <col min="26" max="26" width="6.85546875" style="1" hidden="1" customWidth="1"/>
    <col min="27" max="27" width="8.140625" style="1" hidden="1" customWidth="1"/>
    <col min="28" max="28" width="6.7109375" style="1" hidden="1" customWidth="1"/>
    <col min="29" max="29" width="6.85546875" style="1" hidden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8" t="s">
        <v>1</v>
      </c>
      <c r="AY2" s="68"/>
      <c r="AZ2" s="68"/>
      <c r="BA2" s="68"/>
      <c r="BB2" s="68"/>
      <c r="BC2" s="68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0" t="s">
        <v>173</v>
      </c>
      <c r="W4" s="70"/>
      <c r="X4" s="69" t="s">
        <v>4</v>
      </c>
      <c r="Y4" s="69"/>
      <c r="Z4" s="70" t="s">
        <v>174</v>
      </c>
      <c r="AA4" s="70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72" t="s">
        <v>149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73" t="s">
        <v>7</v>
      </c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0" t="s">
        <v>174</v>
      </c>
      <c r="AA9" s="70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74" t="s">
        <v>156</v>
      </c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73" t="s">
        <v>11</v>
      </c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5" t="s">
        <v>12</v>
      </c>
      <c r="B14" s="75" t="s">
        <v>13</v>
      </c>
      <c r="C14" s="75" t="s">
        <v>14</v>
      </c>
      <c r="D14" s="71" t="s">
        <v>175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6" t="s">
        <v>176</v>
      </c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5"/>
      <c r="B15" s="75"/>
      <c r="C15" s="75"/>
      <c r="D15" s="7" t="s">
        <v>15</v>
      </c>
      <c r="E15" s="77" t="s">
        <v>15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5" t="s">
        <v>16</v>
      </c>
      <c r="AE15" s="71" t="s">
        <v>16</v>
      </c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5"/>
      <c r="B16" s="75"/>
      <c r="C16" s="75"/>
      <c r="D16" s="71" t="s">
        <v>17</v>
      </c>
      <c r="E16" s="71" t="s">
        <v>17</v>
      </c>
      <c r="F16" s="71"/>
      <c r="G16" s="71"/>
      <c r="H16" s="71"/>
      <c r="I16" s="71"/>
      <c r="J16" s="71" t="s">
        <v>18</v>
      </c>
      <c r="K16" s="71"/>
      <c r="L16" s="71"/>
      <c r="M16" s="71"/>
      <c r="N16" s="71"/>
      <c r="O16" s="71" t="s">
        <v>19</v>
      </c>
      <c r="P16" s="71"/>
      <c r="Q16" s="71"/>
      <c r="R16" s="71"/>
      <c r="S16" s="71"/>
      <c r="T16" s="71" t="s">
        <v>20</v>
      </c>
      <c r="U16" s="71"/>
      <c r="V16" s="71"/>
      <c r="W16" s="71"/>
      <c r="X16" s="71"/>
      <c r="Y16" s="71" t="s">
        <v>21</v>
      </c>
      <c r="Z16" s="71"/>
      <c r="AA16" s="71"/>
      <c r="AB16" s="71"/>
      <c r="AC16" s="71"/>
      <c r="AD16" s="71" t="s">
        <v>17</v>
      </c>
      <c r="AE16" s="71" t="s">
        <v>17</v>
      </c>
      <c r="AF16" s="71"/>
      <c r="AG16" s="71"/>
      <c r="AH16" s="71"/>
      <c r="AI16" s="71"/>
      <c r="AJ16" s="71" t="s">
        <v>18</v>
      </c>
      <c r="AK16" s="71"/>
      <c r="AL16" s="71"/>
      <c r="AM16" s="71"/>
      <c r="AN16" s="71"/>
      <c r="AO16" s="71" t="s">
        <v>19</v>
      </c>
      <c r="AP16" s="71"/>
      <c r="AQ16" s="71"/>
      <c r="AR16" s="71"/>
      <c r="AS16" s="71"/>
      <c r="AT16" s="71" t="s">
        <v>20</v>
      </c>
      <c r="AU16" s="71"/>
      <c r="AV16" s="71"/>
      <c r="AW16" s="71"/>
      <c r="AX16" s="71"/>
      <c r="AY16" s="71" t="s">
        <v>21</v>
      </c>
      <c r="AZ16" s="71"/>
      <c r="BA16" s="71"/>
      <c r="BB16" s="71"/>
      <c r="BC16" s="71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5"/>
      <c r="B17" s="75"/>
      <c r="C17" s="75"/>
      <c r="D17" s="71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1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2" t="s">
        <v>76</v>
      </c>
      <c r="B19" s="23" t="s">
        <v>77</v>
      </c>
      <c r="C19" s="23" t="s">
        <v>78</v>
      </c>
      <c r="D19" s="41">
        <f t="shared" ref="D19:D59" si="0">E19</f>
        <v>451.39275379200001</v>
      </c>
      <c r="E19" s="41">
        <f t="shared" ref="E19:E59" si="1">SUM(F19:I19)</f>
        <v>451.39275379200001</v>
      </c>
      <c r="F19" s="41">
        <f t="shared" ref="F19:F59" si="2">SUM(K19,P19,U19,Z19)</f>
        <v>0</v>
      </c>
      <c r="G19" s="41">
        <f t="shared" ref="G19:G59" si="3">SUM(L19,Q19,V19,AA19)</f>
        <v>0</v>
      </c>
      <c r="H19" s="41">
        <f t="shared" ref="H19:H33" si="4">SUM(M19,R19,W19,AB19)</f>
        <v>331.39275379200001</v>
      </c>
      <c r="I19" s="41">
        <f t="shared" ref="I19:I33" si="5">SUM(N19,S19,X19,AC19)</f>
        <v>120</v>
      </c>
      <c r="J19" s="41" t="s">
        <v>76</v>
      </c>
      <c r="K19" s="41" t="s">
        <v>76</v>
      </c>
      <c r="L19" s="41" t="s">
        <v>76</v>
      </c>
      <c r="M19" s="41" t="s">
        <v>76</v>
      </c>
      <c r="N19" s="13" t="s">
        <v>76</v>
      </c>
      <c r="O19" s="41" t="s">
        <v>76</v>
      </c>
      <c r="P19" s="41" t="s">
        <v>76</v>
      </c>
      <c r="Q19" s="41" t="s">
        <v>76</v>
      </c>
      <c r="R19" s="41" t="s">
        <v>76</v>
      </c>
      <c r="S19" s="13" t="s">
        <v>76</v>
      </c>
      <c r="T19" s="41" t="s">
        <v>76</v>
      </c>
      <c r="U19" s="41" t="s">
        <v>76</v>
      </c>
      <c r="V19" s="41" t="s">
        <v>76</v>
      </c>
      <c r="W19" s="41" t="s">
        <v>76</v>
      </c>
      <c r="X19" s="13" t="s">
        <v>76</v>
      </c>
      <c r="Y19" s="41">
        <f t="shared" ref="Y19:Y33" si="6">SUM(Z19:AC19)</f>
        <v>451.39275379200001</v>
      </c>
      <c r="Z19" s="41">
        <f t="shared" ref="Z19:AC19" si="7">SUM(Z20,Z21,Z22,Z23,Z24,Z25)</f>
        <v>0</v>
      </c>
      <c r="AA19" s="41">
        <f t="shared" si="7"/>
        <v>0</v>
      </c>
      <c r="AB19" s="41">
        <f t="shared" si="7"/>
        <v>331.39275379200001</v>
      </c>
      <c r="AC19" s="13">
        <f t="shared" si="7"/>
        <v>120</v>
      </c>
      <c r="AD19" s="41">
        <f t="shared" ref="AD19:AD59" si="8">AE19</f>
        <v>24.962500929999997</v>
      </c>
      <c r="AE19" s="41">
        <f t="shared" ref="AE19:AE59" si="9">SUM(AF19:AI19)</f>
        <v>24.962500929999997</v>
      </c>
      <c r="AF19" s="41">
        <f t="shared" ref="AF19:AF59" si="10">SUM(AK19,AP19,AU19,AZ19)</f>
        <v>0</v>
      </c>
      <c r="AG19" s="41">
        <f t="shared" ref="AG19:AG59" si="11">SUM(AL19,AQ19,AV19,BA19)</f>
        <v>0</v>
      </c>
      <c r="AH19" s="41">
        <f t="shared" ref="AH19:AH33" si="12">SUM(AM19,AR19,AW19,BB19)</f>
        <v>24.962500929999997</v>
      </c>
      <c r="AI19" s="41">
        <f t="shared" ref="AI19:AI33" si="13">SUM(AN19,AS19,AX19,BC19)</f>
        <v>0</v>
      </c>
      <c r="AJ19" s="41">
        <f t="shared" ref="AJ19:AJ59" si="14">SUM(AK19:AN19)</f>
        <v>19.446432559999998</v>
      </c>
      <c r="AK19" s="41">
        <f t="shared" ref="AK19:AN19" si="15">SUM(AK20,AK21,AK22,AK23,AK24,AK25)</f>
        <v>0</v>
      </c>
      <c r="AL19" s="41">
        <f t="shared" si="15"/>
        <v>0</v>
      </c>
      <c r="AM19" s="41">
        <f t="shared" si="15"/>
        <v>19.446432559999998</v>
      </c>
      <c r="AN19" s="13">
        <f t="shared" si="15"/>
        <v>0</v>
      </c>
      <c r="AO19" s="41">
        <f t="shared" ref="AO19:AO59" si="16">SUM(AP19:AS19)</f>
        <v>5.5160683699999993</v>
      </c>
      <c r="AP19" s="41">
        <f t="shared" ref="AP19:AS19" si="17">SUM(AP20,AP21,AP22,AP23,AP24,AP25)</f>
        <v>0</v>
      </c>
      <c r="AQ19" s="41">
        <f t="shared" si="17"/>
        <v>0</v>
      </c>
      <c r="AR19" s="41">
        <f t="shared" si="17"/>
        <v>5.5160683699999993</v>
      </c>
      <c r="AS19" s="41">
        <f t="shared" si="17"/>
        <v>0</v>
      </c>
      <c r="AT19" s="41">
        <f t="shared" ref="AT19:AT59" si="18">SUM(AU19:AX19)</f>
        <v>0</v>
      </c>
      <c r="AU19" s="41">
        <f t="shared" ref="AU19:AX19" si="19">SUM(AU20,AU21,AU22,AU23,AU24,AU25)</f>
        <v>0</v>
      </c>
      <c r="AV19" s="41">
        <f t="shared" si="19"/>
        <v>0</v>
      </c>
      <c r="AW19" s="41">
        <f t="shared" si="19"/>
        <v>0</v>
      </c>
      <c r="AX19" s="13">
        <f t="shared" si="19"/>
        <v>0</v>
      </c>
      <c r="AY19" s="41">
        <f t="shared" ref="AY19:AY27" si="20">SUM(AZ19:BC19)</f>
        <v>0</v>
      </c>
      <c r="AZ19" s="41">
        <f t="shared" ref="AZ19:BC19" si="21">SUM(AZ20,AZ21,AZ22,AZ23,AZ24,AZ25)</f>
        <v>0</v>
      </c>
      <c r="BA19" s="41">
        <f t="shared" si="21"/>
        <v>0</v>
      </c>
      <c r="BB19" s="41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22" t="s">
        <v>79</v>
      </c>
      <c r="B20" s="23" t="s">
        <v>80</v>
      </c>
      <c r="C20" s="23" t="s">
        <v>78</v>
      </c>
      <c r="D20" s="41">
        <f t="shared" si="0"/>
        <v>120</v>
      </c>
      <c r="E20" s="41">
        <f t="shared" si="1"/>
        <v>120</v>
      </c>
      <c r="F20" s="41">
        <f t="shared" si="2"/>
        <v>0</v>
      </c>
      <c r="G20" s="41">
        <f t="shared" si="3"/>
        <v>0</v>
      </c>
      <c r="H20" s="41">
        <f t="shared" si="4"/>
        <v>0</v>
      </c>
      <c r="I20" s="41">
        <f t="shared" si="5"/>
        <v>120</v>
      </c>
      <c r="J20" s="41" t="s">
        <v>76</v>
      </c>
      <c r="K20" s="41" t="s">
        <v>76</v>
      </c>
      <c r="L20" s="41" t="s">
        <v>76</v>
      </c>
      <c r="M20" s="41" t="s">
        <v>76</v>
      </c>
      <c r="N20" s="13" t="s">
        <v>76</v>
      </c>
      <c r="O20" s="41" t="s">
        <v>76</v>
      </c>
      <c r="P20" s="41" t="s">
        <v>76</v>
      </c>
      <c r="Q20" s="41" t="s">
        <v>76</v>
      </c>
      <c r="R20" s="41" t="s">
        <v>76</v>
      </c>
      <c r="S20" s="13" t="s">
        <v>76</v>
      </c>
      <c r="T20" s="41" t="s">
        <v>76</v>
      </c>
      <c r="U20" s="41" t="s">
        <v>76</v>
      </c>
      <c r="V20" s="41" t="s">
        <v>76</v>
      </c>
      <c r="W20" s="41" t="s">
        <v>76</v>
      </c>
      <c r="X20" s="13" t="s">
        <v>76</v>
      </c>
      <c r="Y20" s="41">
        <f t="shared" si="6"/>
        <v>120</v>
      </c>
      <c r="Z20" s="41">
        <f t="shared" ref="Z20:AC20" si="22">SUM(Z26)</f>
        <v>0</v>
      </c>
      <c r="AA20" s="41">
        <f t="shared" si="22"/>
        <v>0</v>
      </c>
      <c r="AB20" s="41">
        <f t="shared" si="22"/>
        <v>0</v>
      </c>
      <c r="AC20" s="13">
        <f t="shared" si="22"/>
        <v>120</v>
      </c>
      <c r="AD20" s="41">
        <f t="shared" si="8"/>
        <v>0</v>
      </c>
      <c r="AE20" s="41">
        <f t="shared" si="9"/>
        <v>0</v>
      </c>
      <c r="AF20" s="41">
        <f t="shared" si="10"/>
        <v>0</v>
      </c>
      <c r="AG20" s="41">
        <f t="shared" si="11"/>
        <v>0</v>
      </c>
      <c r="AH20" s="41">
        <f t="shared" si="12"/>
        <v>0</v>
      </c>
      <c r="AI20" s="41">
        <f t="shared" si="13"/>
        <v>0</v>
      </c>
      <c r="AJ20" s="41">
        <f t="shared" si="14"/>
        <v>0</v>
      </c>
      <c r="AK20" s="41">
        <f t="shared" ref="AK20:AN20" si="23">SUM(AK26)</f>
        <v>0</v>
      </c>
      <c r="AL20" s="41">
        <f t="shared" si="23"/>
        <v>0</v>
      </c>
      <c r="AM20" s="41">
        <f t="shared" si="23"/>
        <v>0</v>
      </c>
      <c r="AN20" s="13">
        <f t="shared" si="23"/>
        <v>0</v>
      </c>
      <c r="AO20" s="41">
        <f t="shared" si="16"/>
        <v>0</v>
      </c>
      <c r="AP20" s="41">
        <f t="shared" ref="AP20:AS20" si="24">SUM(AP26)</f>
        <v>0</v>
      </c>
      <c r="AQ20" s="41">
        <f t="shared" si="24"/>
        <v>0</v>
      </c>
      <c r="AR20" s="41">
        <f t="shared" si="24"/>
        <v>0</v>
      </c>
      <c r="AS20" s="41">
        <f t="shared" si="24"/>
        <v>0</v>
      </c>
      <c r="AT20" s="41">
        <f t="shared" si="18"/>
        <v>0</v>
      </c>
      <c r="AU20" s="41">
        <f t="shared" ref="AU20:AX20" si="25">SUM(AU26)</f>
        <v>0</v>
      </c>
      <c r="AV20" s="41">
        <f t="shared" si="25"/>
        <v>0</v>
      </c>
      <c r="AW20" s="41">
        <f t="shared" si="25"/>
        <v>0</v>
      </c>
      <c r="AX20" s="13">
        <f t="shared" si="25"/>
        <v>0</v>
      </c>
      <c r="AY20" s="41">
        <f t="shared" si="20"/>
        <v>0</v>
      </c>
      <c r="AZ20" s="41">
        <f t="shared" ref="AZ20:BC20" si="26">SUM(AZ26)</f>
        <v>0</v>
      </c>
      <c r="BA20" s="41">
        <f t="shared" si="26"/>
        <v>0</v>
      </c>
      <c r="BB20" s="41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2" t="s">
        <v>81</v>
      </c>
      <c r="B21" s="23" t="s">
        <v>82</v>
      </c>
      <c r="C21" s="23" t="s">
        <v>78</v>
      </c>
      <c r="D21" s="41">
        <f t="shared" si="0"/>
        <v>252.74270879999997</v>
      </c>
      <c r="E21" s="41">
        <f t="shared" si="1"/>
        <v>252.74270879999997</v>
      </c>
      <c r="F21" s="41">
        <f t="shared" si="2"/>
        <v>0</v>
      </c>
      <c r="G21" s="41">
        <f t="shared" si="3"/>
        <v>0</v>
      </c>
      <c r="H21" s="41">
        <f t="shared" si="4"/>
        <v>252.74270879999997</v>
      </c>
      <c r="I21" s="41">
        <f t="shared" si="5"/>
        <v>0</v>
      </c>
      <c r="J21" s="41" t="s">
        <v>76</v>
      </c>
      <c r="K21" s="41" t="s">
        <v>76</v>
      </c>
      <c r="L21" s="41" t="s">
        <v>76</v>
      </c>
      <c r="M21" s="41" t="s">
        <v>76</v>
      </c>
      <c r="N21" s="13" t="s">
        <v>76</v>
      </c>
      <c r="O21" s="41" t="s">
        <v>76</v>
      </c>
      <c r="P21" s="41" t="s">
        <v>76</v>
      </c>
      <c r="Q21" s="41" t="s">
        <v>76</v>
      </c>
      <c r="R21" s="41" t="s">
        <v>76</v>
      </c>
      <c r="S21" s="13" t="s">
        <v>76</v>
      </c>
      <c r="T21" s="41" t="s">
        <v>76</v>
      </c>
      <c r="U21" s="41" t="s">
        <v>76</v>
      </c>
      <c r="V21" s="41" t="s">
        <v>76</v>
      </c>
      <c r="W21" s="41" t="s">
        <v>76</v>
      </c>
      <c r="X21" s="13" t="s">
        <v>76</v>
      </c>
      <c r="Y21" s="41">
        <f t="shared" si="6"/>
        <v>252.74270879999997</v>
      </c>
      <c r="Z21" s="41">
        <f t="shared" ref="Z21:AC21" si="27">SUM(Z31)</f>
        <v>0</v>
      </c>
      <c r="AA21" s="41">
        <f t="shared" si="27"/>
        <v>0</v>
      </c>
      <c r="AB21" s="41">
        <f t="shared" si="27"/>
        <v>252.74270879999997</v>
      </c>
      <c r="AC21" s="13">
        <f t="shared" si="27"/>
        <v>0</v>
      </c>
      <c r="AD21" s="41">
        <f t="shared" si="8"/>
        <v>18.754915439999998</v>
      </c>
      <c r="AE21" s="41">
        <f t="shared" si="9"/>
        <v>18.754915439999998</v>
      </c>
      <c r="AF21" s="41">
        <f t="shared" si="10"/>
        <v>0</v>
      </c>
      <c r="AG21" s="41">
        <f t="shared" si="11"/>
        <v>0</v>
      </c>
      <c r="AH21" s="41">
        <f t="shared" si="12"/>
        <v>18.754915439999998</v>
      </c>
      <c r="AI21" s="41">
        <f t="shared" si="13"/>
        <v>0</v>
      </c>
      <c r="AJ21" s="41">
        <f t="shared" si="14"/>
        <v>18.754915439999998</v>
      </c>
      <c r="AK21" s="41">
        <f t="shared" ref="AK21:AN21" si="28">SUM(AK31)</f>
        <v>0</v>
      </c>
      <c r="AL21" s="41">
        <f t="shared" si="28"/>
        <v>0</v>
      </c>
      <c r="AM21" s="41">
        <f t="shared" si="28"/>
        <v>18.754915439999998</v>
      </c>
      <c r="AN21" s="13">
        <f t="shared" si="28"/>
        <v>0</v>
      </c>
      <c r="AO21" s="41">
        <f t="shared" si="16"/>
        <v>0</v>
      </c>
      <c r="AP21" s="41">
        <f t="shared" ref="AP21:AS21" si="29">SUM(AP31)</f>
        <v>0</v>
      </c>
      <c r="AQ21" s="41">
        <f t="shared" si="29"/>
        <v>0</v>
      </c>
      <c r="AR21" s="41">
        <f t="shared" si="29"/>
        <v>0</v>
      </c>
      <c r="AS21" s="41">
        <f t="shared" si="29"/>
        <v>0</v>
      </c>
      <c r="AT21" s="41">
        <f t="shared" si="18"/>
        <v>0</v>
      </c>
      <c r="AU21" s="41">
        <f t="shared" ref="AU21:AX21" si="30">SUM(AU31)</f>
        <v>0</v>
      </c>
      <c r="AV21" s="41">
        <f t="shared" si="30"/>
        <v>0</v>
      </c>
      <c r="AW21" s="41">
        <f t="shared" si="30"/>
        <v>0</v>
      </c>
      <c r="AX21" s="13">
        <f t="shared" si="30"/>
        <v>0</v>
      </c>
      <c r="AY21" s="41">
        <f t="shared" si="20"/>
        <v>0</v>
      </c>
      <c r="AZ21" s="41">
        <f t="shared" ref="AZ21:BC21" si="31">SUM(AZ31)</f>
        <v>0</v>
      </c>
      <c r="BA21" s="41">
        <f t="shared" si="31"/>
        <v>0</v>
      </c>
      <c r="BB21" s="41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22" t="s">
        <v>83</v>
      </c>
      <c r="B22" s="23" t="s">
        <v>84</v>
      </c>
      <c r="C22" s="23" t="s">
        <v>78</v>
      </c>
      <c r="D22" s="41">
        <f t="shared" si="0"/>
        <v>0</v>
      </c>
      <c r="E22" s="41">
        <f t="shared" si="1"/>
        <v>0</v>
      </c>
      <c r="F22" s="41">
        <f t="shared" si="2"/>
        <v>0</v>
      </c>
      <c r="G22" s="41">
        <f t="shared" si="3"/>
        <v>0</v>
      </c>
      <c r="H22" s="41">
        <f t="shared" si="4"/>
        <v>0</v>
      </c>
      <c r="I22" s="41">
        <f t="shared" si="5"/>
        <v>0</v>
      </c>
      <c r="J22" s="41" t="s">
        <v>76</v>
      </c>
      <c r="K22" s="41" t="s">
        <v>76</v>
      </c>
      <c r="L22" s="41" t="s">
        <v>76</v>
      </c>
      <c r="M22" s="41" t="s">
        <v>76</v>
      </c>
      <c r="N22" s="13" t="s">
        <v>76</v>
      </c>
      <c r="O22" s="41" t="s">
        <v>76</v>
      </c>
      <c r="P22" s="41" t="s">
        <v>76</v>
      </c>
      <c r="Q22" s="41" t="s">
        <v>76</v>
      </c>
      <c r="R22" s="41" t="s">
        <v>76</v>
      </c>
      <c r="S22" s="13" t="s">
        <v>76</v>
      </c>
      <c r="T22" s="41" t="s">
        <v>76</v>
      </c>
      <c r="U22" s="41" t="s">
        <v>76</v>
      </c>
      <c r="V22" s="41" t="s">
        <v>76</v>
      </c>
      <c r="W22" s="41" t="s">
        <v>76</v>
      </c>
      <c r="X22" s="13" t="s">
        <v>76</v>
      </c>
      <c r="Y22" s="41">
        <f t="shared" si="6"/>
        <v>0</v>
      </c>
      <c r="Z22" s="41">
        <f t="shared" ref="Z22:AA22" si="32">SUM(Z74)</f>
        <v>0</v>
      </c>
      <c r="AA22" s="41">
        <f t="shared" si="32"/>
        <v>0</v>
      </c>
      <c r="AB22" s="41">
        <f>SUM(AB74)</f>
        <v>0</v>
      </c>
      <c r="AC22" s="13">
        <f>SUM(AC74)</f>
        <v>0</v>
      </c>
      <c r="AD22" s="41">
        <f t="shared" si="8"/>
        <v>0</v>
      </c>
      <c r="AE22" s="41">
        <f t="shared" si="9"/>
        <v>0</v>
      </c>
      <c r="AF22" s="41">
        <f t="shared" si="10"/>
        <v>0</v>
      </c>
      <c r="AG22" s="41">
        <f t="shared" si="11"/>
        <v>0</v>
      </c>
      <c r="AH22" s="41">
        <f t="shared" si="12"/>
        <v>0</v>
      </c>
      <c r="AI22" s="41">
        <f t="shared" si="13"/>
        <v>0</v>
      </c>
      <c r="AJ22" s="41">
        <f t="shared" si="14"/>
        <v>0</v>
      </c>
      <c r="AK22" s="41">
        <f t="shared" ref="AK22:AN22" si="33">SUM(AK74)</f>
        <v>0</v>
      </c>
      <c r="AL22" s="41">
        <f t="shared" si="33"/>
        <v>0</v>
      </c>
      <c r="AM22" s="41">
        <f t="shared" si="33"/>
        <v>0</v>
      </c>
      <c r="AN22" s="13">
        <f t="shared" si="33"/>
        <v>0</v>
      </c>
      <c r="AO22" s="41">
        <f t="shared" si="16"/>
        <v>0</v>
      </c>
      <c r="AP22" s="41">
        <f t="shared" ref="AP22:AS23" si="34">SUM(AP74)</f>
        <v>0</v>
      </c>
      <c r="AQ22" s="41">
        <f t="shared" si="34"/>
        <v>0</v>
      </c>
      <c r="AR22" s="41">
        <f t="shared" si="34"/>
        <v>0</v>
      </c>
      <c r="AS22" s="41">
        <f t="shared" si="34"/>
        <v>0</v>
      </c>
      <c r="AT22" s="41">
        <f t="shared" si="18"/>
        <v>0</v>
      </c>
      <c r="AU22" s="41">
        <f t="shared" ref="AU22:AX22" si="35">SUM(AU74)</f>
        <v>0</v>
      </c>
      <c r="AV22" s="41">
        <f t="shared" si="35"/>
        <v>0</v>
      </c>
      <c r="AW22" s="41">
        <f t="shared" si="35"/>
        <v>0</v>
      </c>
      <c r="AX22" s="13">
        <f t="shared" si="35"/>
        <v>0</v>
      </c>
      <c r="AY22" s="41">
        <f t="shared" si="20"/>
        <v>0</v>
      </c>
      <c r="AZ22" s="41">
        <f t="shared" ref="AZ22:BC22" si="36">SUM(AZ74)</f>
        <v>0</v>
      </c>
      <c r="BA22" s="41">
        <f t="shared" si="36"/>
        <v>0</v>
      </c>
      <c r="BB22" s="41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2" t="s">
        <v>85</v>
      </c>
      <c r="B23" s="23" t="s">
        <v>86</v>
      </c>
      <c r="C23" s="23" t="s">
        <v>78</v>
      </c>
      <c r="D23" s="41">
        <f t="shared" si="0"/>
        <v>71.664335999999992</v>
      </c>
      <c r="E23" s="41">
        <f t="shared" si="1"/>
        <v>71.664335999999992</v>
      </c>
      <c r="F23" s="41">
        <f t="shared" si="2"/>
        <v>0</v>
      </c>
      <c r="G23" s="41">
        <f t="shared" si="3"/>
        <v>0</v>
      </c>
      <c r="H23" s="41">
        <f t="shared" si="4"/>
        <v>71.664335999999992</v>
      </c>
      <c r="I23" s="41">
        <f t="shared" si="5"/>
        <v>0</v>
      </c>
      <c r="J23" s="41" t="s">
        <v>76</v>
      </c>
      <c r="K23" s="41" t="s">
        <v>76</v>
      </c>
      <c r="L23" s="41" t="s">
        <v>76</v>
      </c>
      <c r="M23" s="41" t="s">
        <v>76</v>
      </c>
      <c r="N23" s="13" t="s">
        <v>76</v>
      </c>
      <c r="O23" s="41" t="s">
        <v>76</v>
      </c>
      <c r="P23" s="41" t="s">
        <v>76</v>
      </c>
      <c r="Q23" s="41" t="s">
        <v>76</v>
      </c>
      <c r="R23" s="41" t="s">
        <v>76</v>
      </c>
      <c r="S23" s="13" t="s">
        <v>76</v>
      </c>
      <c r="T23" s="41" t="s">
        <v>76</v>
      </c>
      <c r="U23" s="41" t="s">
        <v>76</v>
      </c>
      <c r="V23" s="41" t="s">
        <v>76</v>
      </c>
      <c r="W23" s="41" t="s">
        <v>76</v>
      </c>
      <c r="X23" s="13" t="s">
        <v>76</v>
      </c>
      <c r="Y23" s="41">
        <f t="shared" si="6"/>
        <v>71.664335999999992</v>
      </c>
      <c r="Z23" s="41">
        <f t="shared" ref="Z23:AA23" si="37">SUM(Z75)</f>
        <v>0</v>
      </c>
      <c r="AA23" s="41">
        <f t="shared" si="37"/>
        <v>0</v>
      </c>
      <c r="AB23" s="41">
        <f>SUM(AB75)</f>
        <v>71.664335999999992</v>
      </c>
      <c r="AC23" s="13">
        <f>SUM(AC75)</f>
        <v>0</v>
      </c>
      <c r="AD23" s="41">
        <f t="shared" si="8"/>
        <v>5.5160683699999993</v>
      </c>
      <c r="AE23" s="41">
        <f t="shared" si="9"/>
        <v>5.5160683699999993</v>
      </c>
      <c r="AF23" s="41">
        <f t="shared" si="10"/>
        <v>0</v>
      </c>
      <c r="AG23" s="41">
        <f t="shared" si="11"/>
        <v>0</v>
      </c>
      <c r="AH23" s="41">
        <f t="shared" si="12"/>
        <v>5.5160683699999993</v>
      </c>
      <c r="AI23" s="41">
        <f t="shared" si="13"/>
        <v>0</v>
      </c>
      <c r="AJ23" s="41">
        <f t="shared" si="14"/>
        <v>0</v>
      </c>
      <c r="AK23" s="41">
        <f t="shared" ref="AK23:AN23" si="38">SUM(AK75)</f>
        <v>0</v>
      </c>
      <c r="AL23" s="41">
        <f t="shared" si="38"/>
        <v>0</v>
      </c>
      <c r="AM23" s="41">
        <f t="shared" si="38"/>
        <v>0</v>
      </c>
      <c r="AN23" s="13">
        <f t="shared" si="38"/>
        <v>0</v>
      </c>
      <c r="AO23" s="41">
        <f t="shared" si="16"/>
        <v>5.5160683699999993</v>
      </c>
      <c r="AP23" s="41">
        <f t="shared" ref="AP23:AS23" si="39">SUM(AP75)</f>
        <v>0</v>
      </c>
      <c r="AQ23" s="41">
        <f t="shared" si="39"/>
        <v>0</v>
      </c>
      <c r="AR23" s="41">
        <f t="shared" si="34"/>
        <v>5.5160683699999993</v>
      </c>
      <c r="AS23" s="41">
        <f t="shared" si="39"/>
        <v>0</v>
      </c>
      <c r="AT23" s="41">
        <f t="shared" si="18"/>
        <v>0</v>
      </c>
      <c r="AU23" s="41">
        <f t="shared" ref="AU23:AX23" si="40">SUM(AU75)</f>
        <v>0</v>
      </c>
      <c r="AV23" s="41">
        <f t="shared" si="40"/>
        <v>0</v>
      </c>
      <c r="AW23" s="41">
        <f t="shared" si="40"/>
        <v>0</v>
      </c>
      <c r="AX23" s="13">
        <f t="shared" si="40"/>
        <v>0</v>
      </c>
      <c r="AY23" s="41">
        <f t="shared" si="20"/>
        <v>0</v>
      </c>
      <c r="AZ23" s="41">
        <f t="shared" ref="AZ23:BC23" si="41">SUM(AZ75)</f>
        <v>0</v>
      </c>
      <c r="BA23" s="41">
        <f t="shared" si="41"/>
        <v>0</v>
      </c>
      <c r="BB23" s="41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22" t="s">
        <v>87</v>
      </c>
      <c r="B24" s="23" t="s">
        <v>88</v>
      </c>
      <c r="C24" s="23" t="s">
        <v>78</v>
      </c>
      <c r="D24" s="41">
        <f t="shared" si="0"/>
        <v>0</v>
      </c>
      <c r="E24" s="41">
        <f t="shared" si="1"/>
        <v>0</v>
      </c>
      <c r="F24" s="41">
        <f t="shared" si="2"/>
        <v>0</v>
      </c>
      <c r="G24" s="41">
        <f t="shared" si="3"/>
        <v>0</v>
      </c>
      <c r="H24" s="41">
        <f t="shared" si="4"/>
        <v>0</v>
      </c>
      <c r="I24" s="41">
        <f t="shared" si="5"/>
        <v>0</v>
      </c>
      <c r="J24" s="41" t="s">
        <v>76</v>
      </c>
      <c r="K24" s="41" t="s">
        <v>76</v>
      </c>
      <c r="L24" s="41" t="s">
        <v>76</v>
      </c>
      <c r="M24" s="41" t="s">
        <v>76</v>
      </c>
      <c r="N24" s="13" t="s">
        <v>76</v>
      </c>
      <c r="O24" s="41" t="s">
        <v>76</v>
      </c>
      <c r="P24" s="41" t="s">
        <v>76</v>
      </c>
      <c r="Q24" s="41" t="s">
        <v>76</v>
      </c>
      <c r="R24" s="41" t="s">
        <v>76</v>
      </c>
      <c r="S24" s="13" t="s">
        <v>76</v>
      </c>
      <c r="T24" s="41" t="s">
        <v>76</v>
      </c>
      <c r="U24" s="41" t="s">
        <v>76</v>
      </c>
      <c r="V24" s="41" t="s">
        <v>76</v>
      </c>
      <c r="W24" s="41" t="s">
        <v>76</v>
      </c>
      <c r="X24" s="13" t="s">
        <v>76</v>
      </c>
      <c r="Y24" s="41">
        <f t="shared" si="6"/>
        <v>0</v>
      </c>
      <c r="Z24" s="41">
        <v>0</v>
      </c>
      <c r="AA24" s="41">
        <v>0</v>
      </c>
      <c r="AB24" s="41">
        <v>0</v>
      </c>
      <c r="AC24" s="13">
        <v>0</v>
      </c>
      <c r="AD24" s="41">
        <f t="shared" si="8"/>
        <v>0</v>
      </c>
      <c r="AE24" s="41">
        <f t="shared" si="9"/>
        <v>0</v>
      </c>
      <c r="AF24" s="41">
        <f t="shared" si="10"/>
        <v>0</v>
      </c>
      <c r="AG24" s="41">
        <f t="shared" si="11"/>
        <v>0</v>
      </c>
      <c r="AH24" s="41">
        <f t="shared" si="12"/>
        <v>0</v>
      </c>
      <c r="AI24" s="41">
        <f t="shared" si="13"/>
        <v>0</v>
      </c>
      <c r="AJ24" s="41">
        <f t="shared" si="14"/>
        <v>0</v>
      </c>
      <c r="AK24" s="41">
        <v>0</v>
      </c>
      <c r="AL24" s="41">
        <v>0</v>
      </c>
      <c r="AM24" s="41">
        <v>0</v>
      </c>
      <c r="AN24" s="13">
        <v>0</v>
      </c>
      <c r="AO24" s="41">
        <f t="shared" si="16"/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f t="shared" si="18"/>
        <v>0</v>
      </c>
      <c r="AU24" s="41">
        <v>0</v>
      </c>
      <c r="AV24" s="41">
        <v>0</v>
      </c>
      <c r="AW24" s="41">
        <v>0</v>
      </c>
      <c r="AX24" s="13">
        <v>0</v>
      </c>
      <c r="AY24" s="41">
        <f t="shared" si="20"/>
        <v>0</v>
      </c>
      <c r="AZ24" s="41">
        <v>0</v>
      </c>
      <c r="BA24" s="41">
        <v>0</v>
      </c>
      <c r="BB24" s="41">
        <v>0</v>
      </c>
      <c r="BC24" s="13">
        <v>0</v>
      </c>
      <c r="AMJ24" s="10"/>
    </row>
    <row r="25" spans="1:1024" s="11" customFormat="1" ht="21" customHeight="1" x14ac:dyDescent="0.2">
      <c r="A25" s="22" t="s">
        <v>89</v>
      </c>
      <c r="B25" s="23" t="s">
        <v>90</v>
      </c>
      <c r="C25" s="23" t="s">
        <v>78</v>
      </c>
      <c r="D25" s="41">
        <f t="shared" si="0"/>
        <v>6.9857089919999993</v>
      </c>
      <c r="E25" s="41">
        <f t="shared" si="1"/>
        <v>6.9857089919999993</v>
      </c>
      <c r="F25" s="41">
        <f t="shared" si="2"/>
        <v>0</v>
      </c>
      <c r="G25" s="41">
        <f t="shared" si="3"/>
        <v>0</v>
      </c>
      <c r="H25" s="41">
        <f t="shared" si="4"/>
        <v>6.9857089919999993</v>
      </c>
      <c r="I25" s="41">
        <f t="shared" si="5"/>
        <v>0</v>
      </c>
      <c r="J25" s="41" t="s">
        <v>76</v>
      </c>
      <c r="K25" s="41" t="s">
        <v>76</v>
      </c>
      <c r="L25" s="41" t="s">
        <v>76</v>
      </c>
      <c r="M25" s="41" t="s">
        <v>76</v>
      </c>
      <c r="N25" s="13" t="s">
        <v>76</v>
      </c>
      <c r="O25" s="41" t="s">
        <v>76</v>
      </c>
      <c r="P25" s="41" t="s">
        <v>76</v>
      </c>
      <c r="Q25" s="41" t="s">
        <v>76</v>
      </c>
      <c r="R25" s="41" t="s">
        <v>76</v>
      </c>
      <c r="S25" s="13" t="s">
        <v>76</v>
      </c>
      <c r="T25" s="41" t="s">
        <v>76</v>
      </c>
      <c r="U25" s="41" t="s">
        <v>76</v>
      </c>
      <c r="V25" s="41" t="s">
        <v>76</v>
      </c>
      <c r="W25" s="41" t="s">
        <v>76</v>
      </c>
      <c r="X25" s="13" t="s">
        <v>76</v>
      </c>
      <c r="Y25" s="41">
        <f t="shared" si="6"/>
        <v>6.9857089919999993</v>
      </c>
      <c r="Z25" s="41">
        <f t="shared" ref="Z25:AA25" si="42">SUM(Z88)</f>
        <v>0</v>
      </c>
      <c r="AA25" s="41">
        <f t="shared" si="42"/>
        <v>0</v>
      </c>
      <c r="AB25" s="41">
        <f>SUM(AB88)</f>
        <v>6.9857089919999993</v>
      </c>
      <c r="AC25" s="13">
        <f>SUM(AC88)</f>
        <v>0</v>
      </c>
      <c r="AD25" s="41">
        <f t="shared" si="8"/>
        <v>0.6915171200000001</v>
      </c>
      <c r="AE25" s="41">
        <f t="shared" si="9"/>
        <v>0.6915171200000001</v>
      </c>
      <c r="AF25" s="41">
        <f t="shared" si="10"/>
        <v>0</v>
      </c>
      <c r="AG25" s="41">
        <f t="shared" si="11"/>
        <v>0</v>
      </c>
      <c r="AH25" s="41">
        <f t="shared" si="12"/>
        <v>0.6915171200000001</v>
      </c>
      <c r="AI25" s="41">
        <f t="shared" si="13"/>
        <v>0</v>
      </c>
      <c r="AJ25" s="41">
        <f t="shared" si="14"/>
        <v>0.6915171200000001</v>
      </c>
      <c r="AK25" s="41">
        <f t="shared" ref="AK25:AN25" si="43">SUM(AK88)</f>
        <v>0</v>
      </c>
      <c r="AL25" s="41">
        <f t="shared" si="43"/>
        <v>0</v>
      </c>
      <c r="AM25" s="41">
        <f t="shared" si="43"/>
        <v>0.6915171200000001</v>
      </c>
      <c r="AN25" s="13">
        <f t="shared" si="43"/>
        <v>0</v>
      </c>
      <c r="AO25" s="41">
        <f t="shared" si="16"/>
        <v>0</v>
      </c>
      <c r="AP25" s="41">
        <f t="shared" ref="AP25:AS25" si="44">SUM(AP88)</f>
        <v>0</v>
      </c>
      <c r="AQ25" s="41">
        <f t="shared" si="44"/>
        <v>0</v>
      </c>
      <c r="AR25" s="41">
        <f t="shared" si="44"/>
        <v>0</v>
      </c>
      <c r="AS25" s="41">
        <f t="shared" si="44"/>
        <v>0</v>
      </c>
      <c r="AT25" s="41">
        <f t="shared" si="18"/>
        <v>0</v>
      </c>
      <c r="AU25" s="41">
        <f t="shared" ref="AU25:AX25" si="45">SUM(AU88)</f>
        <v>0</v>
      </c>
      <c r="AV25" s="41">
        <f t="shared" si="45"/>
        <v>0</v>
      </c>
      <c r="AW25" s="41">
        <f t="shared" si="45"/>
        <v>0</v>
      </c>
      <c r="AX25" s="13">
        <f t="shared" si="45"/>
        <v>0</v>
      </c>
      <c r="AY25" s="41">
        <f t="shared" si="20"/>
        <v>0</v>
      </c>
      <c r="AZ25" s="41">
        <f t="shared" ref="AZ25:BC25" si="46">SUM(AZ88)</f>
        <v>0</v>
      </c>
      <c r="BA25" s="41">
        <f t="shared" si="46"/>
        <v>0</v>
      </c>
      <c r="BB25" s="41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24" t="s">
        <v>91</v>
      </c>
      <c r="B26" s="25" t="s">
        <v>92</v>
      </c>
      <c r="C26" s="25" t="s">
        <v>78</v>
      </c>
      <c r="D26" s="42">
        <f t="shared" si="0"/>
        <v>120</v>
      </c>
      <c r="E26" s="42">
        <f t="shared" si="1"/>
        <v>120</v>
      </c>
      <c r="F26" s="42">
        <f t="shared" si="2"/>
        <v>0</v>
      </c>
      <c r="G26" s="42">
        <f t="shared" si="3"/>
        <v>0</v>
      </c>
      <c r="H26" s="42">
        <f t="shared" si="4"/>
        <v>0</v>
      </c>
      <c r="I26" s="42">
        <f t="shared" si="5"/>
        <v>120</v>
      </c>
      <c r="J26" s="42" t="s">
        <v>76</v>
      </c>
      <c r="K26" s="42" t="s">
        <v>76</v>
      </c>
      <c r="L26" s="42" t="s">
        <v>76</v>
      </c>
      <c r="M26" s="42" t="s">
        <v>76</v>
      </c>
      <c r="N26" s="32" t="s">
        <v>76</v>
      </c>
      <c r="O26" s="42" t="s">
        <v>76</v>
      </c>
      <c r="P26" s="42" t="s">
        <v>76</v>
      </c>
      <c r="Q26" s="42" t="s">
        <v>76</v>
      </c>
      <c r="R26" s="42" t="s">
        <v>76</v>
      </c>
      <c r="S26" s="32" t="s">
        <v>76</v>
      </c>
      <c r="T26" s="42" t="s">
        <v>76</v>
      </c>
      <c r="U26" s="42" t="s">
        <v>76</v>
      </c>
      <c r="V26" s="42" t="s">
        <v>76</v>
      </c>
      <c r="W26" s="42" t="s">
        <v>76</v>
      </c>
      <c r="X26" s="32" t="s">
        <v>76</v>
      </c>
      <c r="Y26" s="42">
        <f t="shared" si="6"/>
        <v>120</v>
      </c>
      <c r="Z26" s="42">
        <f t="shared" ref="Z26:AC26" si="47">Z27</f>
        <v>0</v>
      </c>
      <c r="AA26" s="42">
        <f t="shared" si="47"/>
        <v>0</v>
      </c>
      <c r="AB26" s="42">
        <f t="shared" si="47"/>
        <v>0</v>
      </c>
      <c r="AC26" s="32">
        <f t="shared" si="47"/>
        <v>120</v>
      </c>
      <c r="AD26" s="42">
        <f t="shared" si="8"/>
        <v>0</v>
      </c>
      <c r="AE26" s="42">
        <f t="shared" si="9"/>
        <v>0</v>
      </c>
      <c r="AF26" s="42">
        <f t="shared" si="10"/>
        <v>0</v>
      </c>
      <c r="AG26" s="42">
        <f t="shared" si="11"/>
        <v>0</v>
      </c>
      <c r="AH26" s="42">
        <f t="shared" si="12"/>
        <v>0</v>
      </c>
      <c r="AI26" s="42">
        <f t="shared" si="13"/>
        <v>0</v>
      </c>
      <c r="AJ26" s="42">
        <f t="shared" si="14"/>
        <v>0</v>
      </c>
      <c r="AK26" s="42">
        <f t="shared" ref="AK26:AN26" si="48">AK27</f>
        <v>0</v>
      </c>
      <c r="AL26" s="42">
        <f t="shared" si="48"/>
        <v>0</v>
      </c>
      <c r="AM26" s="42">
        <f t="shared" si="48"/>
        <v>0</v>
      </c>
      <c r="AN26" s="32">
        <f t="shared" si="48"/>
        <v>0</v>
      </c>
      <c r="AO26" s="42">
        <f t="shared" si="16"/>
        <v>0</v>
      </c>
      <c r="AP26" s="42">
        <f t="shared" ref="AP26:AS26" si="49">AP27</f>
        <v>0</v>
      </c>
      <c r="AQ26" s="42">
        <f t="shared" si="49"/>
        <v>0</v>
      </c>
      <c r="AR26" s="42">
        <f t="shared" si="49"/>
        <v>0</v>
      </c>
      <c r="AS26" s="42">
        <f t="shared" si="49"/>
        <v>0</v>
      </c>
      <c r="AT26" s="42">
        <f t="shared" si="18"/>
        <v>0</v>
      </c>
      <c r="AU26" s="42">
        <f t="shared" ref="AU26:AX26" si="50">AU27</f>
        <v>0</v>
      </c>
      <c r="AV26" s="42">
        <f t="shared" si="50"/>
        <v>0</v>
      </c>
      <c r="AW26" s="42">
        <f t="shared" si="50"/>
        <v>0</v>
      </c>
      <c r="AX26" s="32">
        <f t="shared" si="50"/>
        <v>0</v>
      </c>
      <c r="AY26" s="42">
        <f t="shared" si="20"/>
        <v>0</v>
      </c>
      <c r="AZ26" s="42">
        <f t="shared" ref="AZ26:BC26" si="51">AZ27</f>
        <v>0</v>
      </c>
      <c r="BA26" s="42">
        <f t="shared" si="51"/>
        <v>0</v>
      </c>
      <c r="BB26" s="42">
        <f t="shared" si="51"/>
        <v>0</v>
      </c>
      <c r="BC26" s="32">
        <f t="shared" si="51"/>
        <v>0</v>
      </c>
      <c r="AMJ26" s="10"/>
    </row>
    <row r="27" spans="1:1024" s="11" customFormat="1" ht="25.5" x14ac:dyDescent="0.2">
      <c r="A27" s="26" t="s">
        <v>93</v>
      </c>
      <c r="B27" s="27" t="s">
        <v>94</v>
      </c>
      <c r="C27" s="47" t="s">
        <v>78</v>
      </c>
      <c r="D27" s="43">
        <f t="shared" si="0"/>
        <v>120</v>
      </c>
      <c r="E27" s="43">
        <f t="shared" si="1"/>
        <v>120</v>
      </c>
      <c r="F27" s="43">
        <f t="shared" si="2"/>
        <v>0</v>
      </c>
      <c r="G27" s="43">
        <f t="shared" si="3"/>
        <v>0</v>
      </c>
      <c r="H27" s="43">
        <f t="shared" si="4"/>
        <v>0</v>
      </c>
      <c r="I27" s="43">
        <f t="shared" si="5"/>
        <v>120</v>
      </c>
      <c r="J27" s="43" t="s">
        <v>76</v>
      </c>
      <c r="K27" s="43" t="s">
        <v>76</v>
      </c>
      <c r="L27" s="43" t="s">
        <v>76</v>
      </c>
      <c r="M27" s="43" t="s">
        <v>76</v>
      </c>
      <c r="N27" s="33" t="s">
        <v>76</v>
      </c>
      <c r="O27" s="43" t="s">
        <v>76</v>
      </c>
      <c r="P27" s="43" t="s">
        <v>76</v>
      </c>
      <c r="Q27" s="43" t="s">
        <v>76</v>
      </c>
      <c r="R27" s="43" t="s">
        <v>76</v>
      </c>
      <c r="S27" s="33" t="s">
        <v>76</v>
      </c>
      <c r="T27" s="43" t="s">
        <v>76</v>
      </c>
      <c r="U27" s="43" t="s">
        <v>76</v>
      </c>
      <c r="V27" s="43" t="s">
        <v>76</v>
      </c>
      <c r="W27" s="43" t="s">
        <v>76</v>
      </c>
      <c r="X27" s="33" t="s">
        <v>76</v>
      </c>
      <c r="Y27" s="43">
        <f t="shared" si="6"/>
        <v>120</v>
      </c>
      <c r="Z27" s="43">
        <f t="shared" ref="Z27:AC27" si="52">SUM(Z28:Z30)</f>
        <v>0</v>
      </c>
      <c r="AA27" s="43">
        <f t="shared" si="52"/>
        <v>0</v>
      </c>
      <c r="AB27" s="43">
        <f t="shared" si="52"/>
        <v>0</v>
      </c>
      <c r="AC27" s="33">
        <f t="shared" si="52"/>
        <v>120</v>
      </c>
      <c r="AD27" s="43">
        <f t="shared" si="8"/>
        <v>0</v>
      </c>
      <c r="AE27" s="43">
        <f t="shared" si="9"/>
        <v>0</v>
      </c>
      <c r="AF27" s="43">
        <f t="shared" si="10"/>
        <v>0</v>
      </c>
      <c r="AG27" s="43">
        <f t="shared" si="11"/>
        <v>0</v>
      </c>
      <c r="AH27" s="43">
        <f t="shared" si="12"/>
        <v>0</v>
      </c>
      <c r="AI27" s="43">
        <f t="shared" si="13"/>
        <v>0</v>
      </c>
      <c r="AJ27" s="43">
        <f t="shared" si="14"/>
        <v>0</v>
      </c>
      <c r="AK27" s="43">
        <f t="shared" ref="AK27:AN27" si="53">SUM(AK28:AK30)</f>
        <v>0</v>
      </c>
      <c r="AL27" s="43">
        <f t="shared" si="53"/>
        <v>0</v>
      </c>
      <c r="AM27" s="43">
        <f t="shared" si="53"/>
        <v>0</v>
      </c>
      <c r="AN27" s="33">
        <f t="shared" si="53"/>
        <v>0</v>
      </c>
      <c r="AO27" s="43">
        <f t="shared" si="16"/>
        <v>0</v>
      </c>
      <c r="AP27" s="43">
        <f t="shared" ref="AP27:AS27" si="54">SUM(AP28:AP30)</f>
        <v>0</v>
      </c>
      <c r="AQ27" s="43">
        <f t="shared" si="54"/>
        <v>0</v>
      </c>
      <c r="AR27" s="43">
        <f t="shared" si="54"/>
        <v>0</v>
      </c>
      <c r="AS27" s="43">
        <f t="shared" si="54"/>
        <v>0</v>
      </c>
      <c r="AT27" s="43">
        <f t="shared" si="18"/>
        <v>0</v>
      </c>
      <c r="AU27" s="43">
        <f t="shared" ref="AU27:AX27" si="55">SUM(AU28:AU30)</f>
        <v>0</v>
      </c>
      <c r="AV27" s="43">
        <f t="shared" si="55"/>
        <v>0</v>
      </c>
      <c r="AW27" s="43">
        <f t="shared" si="55"/>
        <v>0</v>
      </c>
      <c r="AX27" s="33">
        <f t="shared" si="55"/>
        <v>0</v>
      </c>
      <c r="AY27" s="43">
        <f t="shared" si="20"/>
        <v>0</v>
      </c>
      <c r="AZ27" s="43">
        <f t="shared" ref="AZ27:BC27" si="56">SUM(AZ28:AZ30)</f>
        <v>0</v>
      </c>
      <c r="BA27" s="43">
        <f t="shared" si="56"/>
        <v>0</v>
      </c>
      <c r="BB27" s="43">
        <f t="shared" si="56"/>
        <v>0</v>
      </c>
      <c r="BC27" s="33">
        <f t="shared" si="56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40">
        <f t="shared" si="0"/>
        <v>34.799999999999997</v>
      </c>
      <c r="E28" s="40">
        <f t="shared" si="1"/>
        <v>34.799999999999997</v>
      </c>
      <c r="F28" s="40">
        <f t="shared" si="2"/>
        <v>0</v>
      </c>
      <c r="G28" s="40">
        <f t="shared" si="3"/>
        <v>0</v>
      </c>
      <c r="H28" s="40">
        <f t="shared" si="4"/>
        <v>0</v>
      </c>
      <c r="I28" s="40">
        <f t="shared" si="5"/>
        <v>34.799999999999997</v>
      </c>
      <c r="J28" s="40" t="s">
        <v>76</v>
      </c>
      <c r="K28" s="40" t="s">
        <v>76</v>
      </c>
      <c r="L28" s="40" t="s">
        <v>76</v>
      </c>
      <c r="M28" s="40" t="s">
        <v>76</v>
      </c>
      <c r="N28" s="12" t="s">
        <v>76</v>
      </c>
      <c r="O28" s="40" t="s">
        <v>76</v>
      </c>
      <c r="P28" s="40" t="s">
        <v>76</v>
      </c>
      <c r="Q28" s="40" t="s">
        <v>76</v>
      </c>
      <c r="R28" s="40" t="s">
        <v>76</v>
      </c>
      <c r="S28" s="12" t="s">
        <v>76</v>
      </c>
      <c r="T28" s="40" t="s">
        <v>76</v>
      </c>
      <c r="U28" s="40" t="s">
        <v>76</v>
      </c>
      <c r="V28" s="40" t="s">
        <v>76</v>
      </c>
      <c r="W28" s="40" t="s">
        <v>76</v>
      </c>
      <c r="X28" s="12" t="s">
        <v>76</v>
      </c>
      <c r="Y28" s="40">
        <f t="shared" si="6"/>
        <v>34.799999999999997</v>
      </c>
      <c r="Z28" s="40">
        <v>0</v>
      </c>
      <c r="AA28" s="40">
        <v>0</v>
      </c>
      <c r="AB28" s="40">
        <v>0</v>
      </c>
      <c r="AC28" s="12">
        <v>34.799999999999997</v>
      </c>
      <c r="AD28" s="40">
        <f t="shared" si="8"/>
        <v>0</v>
      </c>
      <c r="AE28" s="40">
        <f t="shared" si="9"/>
        <v>0</v>
      </c>
      <c r="AF28" s="40">
        <f t="shared" si="10"/>
        <v>0</v>
      </c>
      <c r="AG28" s="40">
        <f t="shared" si="11"/>
        <v>0</v>
      </c>
      <c r="AH28" s="40">
        <f t="shared" si="12"/>
        <v>0</v>
      </c>
      <c r="AI28" s="40">
        <f t="shared" si="13"/>
        <v>0</v>
      </c>
      <c r="AJ28" s="40">
        <f t="shared" si="14"/>
        <v>0</v>
      </c>
      <c r="AK28" s="40">
        <v>0</v>
      </c>
      <c r="AL28" s="40">
        <v>0</v>
      </c>
      <c r="AM28" s="40">
        <v>0</v>
      </c>
      <c r="AN28" s="12">
        <v>0</v>
      </c>
      <c r="AO28" s="40">
        <f t="shared" si="16"/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f t="shared" si="18"/>
        <v>0</v>
      </c>
      <c r="AU28" s="40">
        <v>0</v>
      </c>
      <c r="AV28" s="40">
        <v>0</v>
      </c>
      <c r="AW28" s="40">
        <v>0</v>
      </c>
      <c r="AX28" s="12">
        <v>0</v>
      </c>
      <c r="AY28" s="40">
        <f t="shared" ref="AY28:AY59" si="57">SUM(AZ28:BC28)</f>
        <v>0</v>
      </c>
      <c r="AZ28" s="46">
        <v>0</v>
      </c>
      <c r="BA28" s="46">
        <v>0</v>
      </c>
      <c r="BB28" s="46">
        <v>0</v>
      </c>
      <c r="BC28" s="46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40">
        <f t="shared" si="0"/>
        <v>85.2</v>
      </c>
      <c r="E29" s="40">
        <f t="shared" si="1"/>
        <v>85.2</v>
      </c>
      <c r="F29" s="40">
        <f t="shared" si="2"/>
        <v>0</v>
      </c>
      <c r="G29" s="40">
        <f t="shared" si="3"/>
        <v>0</v>
      </c>
      <c r="H29" s="40">
        <f t="shared" si="4"/>
        <v>0</v>
      </c>
      <c r="I29" s="40">
        <f t="shared" si="5"/>
        <v>85.2</v>
      </c>
      <c r="J29" s="40" t="s">
        <v>76</v>
      </c>
      <c r="K29" s="40" t="s">
        <v>76</v>
      </c>
      <c r="L29" s="40" t="s">
        <v>76</v>
      </c>
      <c r="M29" s="40" t="s">
        <v>76</v>
      </c>
      <c r="N29" s="12" t="s">
        <v>76</v>
      </c>
      <c r="O29" s="40" t="s">
        <v>76</v>
      </c>
      <c r="P29" s="40" t="s">
        <v>76</v>
      </c>
      <c r="Q29" s="40" t="s">
        <v>76</v>
      </c>
      <c r="R29" s="40" t="s">
        <v>76</v>
      </c>
      <c r="S29" s="12" t="s">
        <v>76</v>
      </c>
      <c r="T29" s="40" t="s">
        <v>76</v>
      </c>
      <c r="U29" s="40" t="s">
        <v>76</v>
      </c>
      <c r="V29" s="40" t="s">
        <v>76</v>
      </c>
      <c r="W29" s="40" t="s">
        <v>76</v>
      </c>
      <c r="X29" s="12" t="s">
        <v>76</v>
      </c>
      <c r="Y29" s="40">
        <f t="shared" si="6"/>
        <v>85.2</v>
      </c>
      <c r="Z29" s="40">
        <v>0</v>
      </c>
      <c r="AA29" s="40">
        <v>0</v>
      </c>
      <c r="AB29" s="40">
        <v>0</v>
      </c>
      <c r="AC29" s="12">
        <v>85.2</v>
      </c>
      <c r="AD29" s="40">
        <f t="shared" si="8"/>
        <v>0</v>
      </c>
      <c r="AE29" s="40">
        <f t="shared" si="9"/>
        <v>0</v>
      </c>
      <c r="AF29" s="40">
        <f t="shared" si="10"/>
        <v>0</v>
      </c>
      <c r="AG29" s="40">
        <f t="shared" si="11"/>
        <v>0</v>
      </c>
      <c r="AH29" s="40">
        <f t="shared" si="12"/>
        <v>0</v>
      </c>
      <c r="AI29" s="40">
        <f t="shared" si="13"/>
        <v>0</v>
      </c>
      <c r="AJ29" s="40">
        <f t="shared" si="14"/>
        <v>0</v>
      </c>
      <c r="AK29" s="40">
        <v>0</v>
      </c>
      <c r="AL29" s="40">
        <v>0</v>
      </c>
      <c r="AM29" s="40">
        <v>0</v>
      </c>
      <c r="AN29" s="12">
        <v>0</v>
      </c>
      <c r="AO29" s="40">
        <f t="shared" si="16"/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f t="shared" si="18"/>
        <v>0</v>
      </c>
      <c r="AU29" s="40">
        <v>0</v>
      </c>
      <c r="AV29" s="40">
        <v>0</v>
      </c>
      <c r="AW29" s="40">
        <v>0</v>
      </c>
      <c r="AX29" s="12">
        <v>0</v>
      </c>
      <c r="AY29" s="40">
        <f t="shared" si="57"/>
        <v>0</v>
      </c>
      <c r="AZ29" s="46">
        <v>0</v>
      </c>
      <c r="BA29" s="46">
        <v>0</v>
      </c>
      <c r="BB29" s="46">
        <v>0</v>
      </c>
      <c r="BC29" s="46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40">
        <f t="shared" si="0"/>
        <v>0</v>
      </c>
      <c r="E30" s="40">
        <f t="shared" si="1"/>
        <v>0</v>
      </c>
      <c r="F30" s="40">
        <f t="shared" si="2"/>
        <v>0</v>
      </c>
      <c r="G30" s="40">
        <f t="shared" si="3"/>
        <v>0</v>
      </c>
      <c r="H30" s="40">
        <f t="shared" si="4"/>
        <v>0</v>
      </c>
      <c r="I30" s="40">
        <f t="shared" si="5"/>
        <v>0</v>
      </c>
      <c r="J30" s="40" t="s">
        <v>76</v>
      </c>
      <c r="K30" s="40" t="s">
        <v>76</v>
      </c>
      <c r="L30" s="40" t="s">
        <v>76</v>
      </c>
      <c r="M30" s="40" t="s">
        <v>76</v>
      </c>
      <c r="N30" s="12" t="s">
        <v>76</v>
      </c>
      <c r="O30" s="40" t="s">
        <v>76</v>
      </c>
      <c r="P30" s="40" t="s">
        <v>76</v>
      </c>
      <c r="Q30" s="40" t="s">
        <v>76</v>
      </c>
      <c r="R30" s="40" t="s">
        <v>76</v>
      </c>
      <c r="S30" s="12" t="s">
        <v>76</v>
      </c>
      <c r="T30" s="40" t="s">
        <v>76</v>
      </c>
      <c r="U30" s="40" t="s">
        <v>76</v>
      </c>
      <c r="V30" s="40" t="s">
        <v>76</v>
      </c>
      <c r="W30" s="40" t="s">
        <v>76</v>
      </c>
      <c r="X30" s="12" t="s">
        <v>76</v>
      </c>
      <c r="Y30" s="40">
        <f t="shared" si="6"/>
        <v>0</v>
      </c>
      <c r="Z30" s="40">
        <v>0</v>
      </c>
      <c r="AA30" s="40">
        <v>0</v>
      </c>
      <c r="AB30" s="40">
        <v>0</v>
      </c>
      <c r="AC30" s="12">
        <v>0</v>
      </c>
      <c r="AD30" s="40">
        <f t="shared" si="8"/>
        <v>0</v>
      </c>
      <c r="AE30" s="40">
        <f t="shared" si="9"/>
        <v>0</v>
      </c>
      <c r="AF30" s="40">
        <f t="shared" si="10"/>
        <v>0</v>
      </c>
      <c r="AG30" s="40">
        <f t="shared" si="11"/>
        <v>0</v>
      </c>
      <c r="AH30" s="40">
        <f t="shared" si="12"/>
        <v>0</v>
      </c>
      <c r="AI30" s="40">
        <f t="shared" si="13"/>
        <v>0</v>
      </c>
      <c r="AJ30" s="40">
        <f t="shared" si="14"/>
        <v>0</v>
      </c>
      <c r="AK30" s="40">
        <v>0</v>
      </c>
      <c r="AL30" s="40">
        <v>0</v>
      </c>
      <c r="AM30" s="40">
        <v>0</v>
      </c>
      <c r="AN30" s="12">
        <v>0</v>
      </c>
      <c r="AO30" s="40">
        <f t="shared" si="16"/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f t="shared" si="18"/>
        <v>0</v>
      </c>
      <c r="AU30" s="40">
        <v>0</v>
      </c>
      <c r="AV30" s="40">
        <v>0</v>
      </c>
      <c r="AW30" s="40">
        <v>0</v>
      </c>
      <c r="AX30" s="12">
        <v>0</v>
      </c>
      <c r="AY30" s="40">
        <f t="shared" si="57"/>
        <v>0</v>
      </c>
      <c r="AZ30" s="40">
        <v>0</v>
      </c>
      <c r="BA30" s="40">
        <v>0</v>
      </c>
      <c r="BB30" s="40">
        <v>0</v>
      </c>
      <c r="BC30" s="40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24" t="s">
        <v>101</v>
      </c>
      <c r="B31" s="28" t="s">
        <v>102</v>
      </c>
      <c r="C31" s="29" t="s">
        <v>78</v>
      </c>
      <c r="D31" s="42">
        <f t="shared" si="0"/>
        <v>252.74270879999997</v>
      </c>
      <c r="E31" s="42">
        <f t="shared" si="1"/>
        <v>252.74270879999997</v>
      </c>
      <c r="F31" s="42">
        <f t="shared" si="2"/>
        <v>0</v>
      </c>
      <c r="G31" s="42">
        <f t="shared" si="3"/>
        <v>0</v>
      </c>
      <c r="H31" s="42">
        <f t="shared" si="4"/>
        <v>252.74270879999997</v>
      </c>
      <c r="I31" s="42">
        <f t="shared" si="5"/>
        <v>0</v>
      </c>
      <c r="J31" s="42" t="s">
        <v>76</v>
      </c>
      <c r="K31" s="42" t="s">
        <v>76</v>
      </c>
      <c r="L31" s="42" t="s">
        <v>76</v>
      </c>
      <c r="M31" s="42" t="s">
        <v>76</v>
      </c>
      <c r="N31" s="32" t="s">
        <v>76</v>
      </c>
      <c r="O31" s="42" t="s">
        <v>76</v>
      </c>
      <c r="P31" s="42" t="s">
        <v>76</v>
      </c>
      <c r="Q31" s="42" t="s">
        <v>76</v>
      </c>
      <c r="R31" s="42" t="s">
        <v>76</v>
      </c>
      <c r="S31" s="32" t="s">
        <v>76</v>
      </c>
      <c r="T31" s="42" t="s">
        <v>76</v>
      </c>
      <c r="U31" s="42" t="s">
        <v>76</v>
      </c>
      <c r="V31" s="42" t="s">
        <v>76</v>
      </c>
      <c r="W31" s="42" t="s">
        <v>76</v>
      </c>
      <c r="X31" s="32" t="s">
        <v>76</v>
      </c>
      <c r="Y31" s="42">
        <f t="shared" si="6"/>
        <v>252.74270879999997</v>
      </c>
      <c r="Z31" s="42">
        <f>SUM(Z32,Z42,Z56,Z68)</f>
        <v>0</v>
      </c>
      <c r="AA31" s="42">
        <f>SUM(AA32,AA42,AA56,AA68)</f>
        <v>0</v>
      </c>
      <c r="AB31" s="42">
        <f>SUM(AB32,AB42,AB56,AB68)</f>
        <v>252.74270879999997</v>
      </c>
      <c r="AC31" s="32">
        <f>SUM(AC32,AC42,AC56,AC68)</f>
        <v>0</v>
      </c>
      <c r="AD31" s="42">
        <f t="shared" si="8"/>
        <v>18.754915439999998</v>
      </c>
      <c r="AE31" s="42">
        <f t="shared" si="9"/>
        <v>18.754915439999998</v>
      </c>
      <c r="AF31" s="42">
        <f t="shared" si="10"/>
        <v>0</v>
      </c>
      <c r="AG31" s="42">
        <f t="shared" si="11"/>
        <v>0</v>
      </c>
      <c r="AH31" s="42">
        <f t="shared" si="12"/>
        <v>18.754915439999998</v>
      </c>
      <c r="AI31" s="42">
        <f t="shared" si="13"/>
        <v>0</v>
      </c>
      <c r="AJ31" s="42">
        <f t="shared" si="14"/>
        <v>18.754915439999998</v>
      </c>
      <c r="AK31" s="42">
        <f>SUM(AK32,AK42,AK56,AK68)</f>
        <v>0</v>
      </c>
      <c r="AL31" s="42">
        <f>SUM(AL32,AL42,AL56,AL68)</f>
        <v>0</v>
      </c>
      <c r="AM31" s="42">
        <f>SUM(AM32,AM42,AM56,AM68)</f>
        <v>18.754915439999998</v>
      </c>
      <c r="AN31" s="32">
        <f>SUM(AN32,AN42,AN56,AN68)</f>
        <v>0</v>
      </c>
      <c r="AO31" s="42">
        <f t="shared" si="16"/>
        <v>0</v>
      </c>
      <c r="AP31" s="42">
        <f>SUM(AP32,AP42,AP56,AP68)</f>
        <v>0</v>
      </c>
      <c r="AQ31" s="42">
        <f>SUM(AQ32,AQ42,AQ56,AQ68)</f>
        <v>0</v>
      </c>
      <c r="AR31" s="42">
        <f>SUM(AR32,AR42,AR56,AR68)</f>
        <v>0</v>
      </c>
      <c r="AS31" s="42">
        <f>SUM(AS32,AS42,AS56,AS68)</f>
        <v>0</v>
      </c>
      <c r="AT31" s="42">
        <f t="shared" si="18"/>
        <v>0</v>
      </c>
      <c r="AU31" s="42">
        <f>SUM(AU32,AU42,AU56,AU68)</f>
        <v>0</v>
      </c>
      <c r="AV31" s="42">
        <f>SUM(AV32,AV42,AV56,AV68)</f>
        <v>0</v>
      </c>
      <c r="AW31" s="42">
        <f>SUM(AW32,AW42,AW56,AW68)</f>
        <v>0</v>
      </c>
      <c r="AX31" s="32">
        <f>SUM(AX32,AX42,AX56,AX68)</f>
        <v>0</v>
      </c>
      <c r="AY31" s="42">
        <f t="shared" si="57"/>
        <v>0</v>
      </c>
      <c r="AZ31" s="42">
        <f>SUM(AZ32,AZ42,AZ56,AZ68)</f>
        <v>0</v>
      </c>
      <c r="BA31" s="42">
        <f>SUM(BA32,BA42,BA56,BA68)</f>
        <v>0</v>
      </c>
      <c r="BB31" s="42">
        <f>SUM(BB32,BB42,BB56,BB68)</f>
        <v>0</v>
      </c>
      <c r="BC31" s="32">
        <f>SUM(BC32,BC42,BC56,BC68)</f>
        <v>0</v>
      </c>
      <c r="AMJ31" s="10"/>
    </row>
    <row r="32" spans="1:1024" s="11" customFormat="1" ht="38.25" outlineLevel="1" x14ac:dyDescent="0.2">
      <c r="A32" s="24" t="s">
        <v>103</v>
      </c>
      <c r="B32" s="28" t="s">
        <v>104</v>
      </c>
      <c r="C32" s="25" t="s">
        <v>78</v>
      </c>
      <c r="D32" s="42">
        <f t="shared" si="0"/>
        <v>92.289448799999988</v>
      </c>
      <c r="E32" s="42">
        <f t="shared" si="1"/>
        <v>92.289448799999988</v>
      </c>
      <c r="F32" s="42">
        <f t="shared" si="2"/>
        <v>0</v>
      </c>
      <c r="G32" s="42">
        <f t="shared" si="3"/>
        <v>0</v>
      </c>
      <c r="H32" s="42">
        <f t="shared" si="4"/>
        <v>92.289448799999988</v>
      </c>
      <c r="I32" s="42">
        <f t="shared" si="5"/>
        <v>0</v>
      </c>
      <c r="J32" s="42" t="s">
        <v>76</v>
      </c>
      <c r="K32" s="42" t="s">
        <v>76</v>
      </c>
      <c r="L32" s="42" t="s">
        <v>76</v>
      </c>
      <c r="M32" s="42" t="s">
        <v>76</v>
      </c>
      <c r="N32" s="32" t="s">
        <v>76</v>
      </c>
      <c r="O32" s="42" t="s">
        <v>76</v>
      </c>
      <c r="P32" s="42" t="s">
        <v>76</v>
      </c>
      <c r="Q32" s="42" t="s">
        <v>76</v>
      </c>
      <c r="R32" s="42" t="s">
        <v>76</v>
      </c>
      <c r="S32" s="32" t="s">
        <v>76</v>
      </c>
      <c r="T32" s="42" t="s">
        <v>76</v>
      </c>
      <c r="U32" s="42" t="s">
        <v>76</v>
      </c>
      <c r="V32" s="42" t="s">
        <v>76</v>
      </c>
      <c r="W32" s="42" t="s">
        <v>76</v>
      </c>
      <c r="X32" s="32" t="s">
        <v>76</v>
      </c>
      <c r="Y32" s="42">
        <f t="shared" si="6"/>
        <v>92.289448799999988</v>
      </c>
      <c r="Z32" s="42">
        <f>SUM(Z33,Z37,Z40)</f>
        <v>0</v>
      </c>
      <c r="AA32" s="42">
        <f>SUM(AA33,AA37,AA40)</f>
        <v>0</v>
      </c>
      <c r="AB32" s="42">
        <f>SUM(AB33,AB37,AB40)</f>
        <v>92.289448799999988</v>
      </c>
      <c r="AC32" s="32">
        <f>SUM(AC33,AC37,AC40)</f>
        <v>0</v>
      </c>
      <c r="AD32" s="42">
        <f t="shared" si="8"/>
        <v>0</v>
      </c>
      <c r="AE32" s="42">
        <f t="shared" si="9"/>
        <v>0</v>
      </c>
      <c r="AF32" s="42">
        <f t="shared" si="10"/>
        <v>0</v>
      </c>
      <c r="AG32" s="42">
        <f t="shared" si="11"/>
        <v>0</v>
      </c>
      <c r="AH32" s="42">
        <f t="shared" si="12"/>
        <v>0</v>
      </c>
      <c r="AI32" s="42">
        <f t="shared" si="13"/>
        <v>0</v>
      </c>
      <c r="AJ32" s="42">
        <f t="shared" si="14"/>
        <v>0</v>
      </c>
      <c r="AK32" s="42">
        <f>SUM(AK33,AK37,AK40)</f>
        <v>0</v>
      </c>
      <c r="AL32" s="42">
        <f>SUM(AL33,AL37,AL40)</f>
        <v>0</v>
      </c>
      <c r="AM32" s="42">
        <f>SUM(AM33,AM37,AM40)</f>
        <v>0</v>
      </c>
      <c r="AN32" s="32">
        <f>SUM(AN33,AN37,AN40)</f>
        <v>0</v>
      </c>
      <c r="AO32" s="42">
        <f t="shared" si="16"/>
        <v>0</v>
      </c>
      <c r="AP32" s="42">
        <f>SUM(AP33,AP37,AP40)</f>
        <v>0</v>
      </c>
      <c r="AQ32" s="42">
        <f>SUM(AQ33,AQ37,AQ40)</f>
        <v>0</v>
      </c>
      <c r="AR32" s="42">
        <f>SUM(AR33,AR37,AR40)</f>
        <v>0</v>
      </c>
      <c r="AS32" s="42">
        <f>SUM(AS33,AS37,AS40)</f>
        <v>0</v>
      </c>
      <c r="AT32" s="42">
        <f t="shared" si="18"/>
        <v>0</v>
      </c>
      <c r="AU32" s="42">
        <f>SUM(AU33,AU37,AU40)</f>
        <v>0</v>
      </c>
      <c r="AV32" s="42">
        <f>SUM(AV33,AV37,AV40)</f>
        <v>0</v>
      </c>
      <c r="AW32" s="42">
        <f>SUM(AW33,AW37,AW40)</f>
        <v>0</v>
      </c>
      <c r="AX32" s="32">
        <f>SUM(AX33,AX37,AX40)</f>
        <v>0</v>
      </c>
      <c r="AY32" s="42">
        <f t="shared" si="57"/>
        <v>0</v>
      </c>
      <c r="AZ32" s="42">
        <f>SUM(AZ33,AZ37,AZ40)</f>
        <v>0</v>
      </c>
      <c r="BA32" s="42">
        <f>SUM(BA33,BA37,BA40)</f>
        <v>0</v>
      </c>
      <c r="BB32" s="42">
        <f>SUM(BB33,BB37,BB40)</f>
        <v>0</v>
      </c>
      <c r="BC32" s="32">
        <f>SUM(BC33,BC37,BC40)</f>
        <v>0</v>
      </c>
      <c r="AMJ32" s="10"/>
    </row>
    <row r="33" spans="1:1024" s="11" customFormat="1" x14ac:dyDescent="0.2">
      <c r="A33" s="24" t="s">
        <v>150</v>
      </c>
      <c r="B33" s="28" t="s">
        <v>129</v>
      </c>
      <c r="C33" s="29" t="s">
        <v>78</v>
      </c>
      <c r="D33" s="42">
        <f t="shared" si="0"/>
        <v>51.400115999999997</v>
      </c>
      <c r="E33" s="42">
        <f t="shared" si="1"/>
        <v>51.400115999999997</v>
      </c>
      <c r="F33" s="42">
        <f t="shared" si="2"/>
        <v>0</v>
      </c>
      <c r="G33" s="42">
        <f t="shared" si="3"/>
        <v>0</v>
      </c>
      <c r="H33" s="42">
        <f t="shared" si="4"/>
        <v>51.400115999999997</v>
      </c>
      <c r="I33" s="42">
        <f t="shared" si="5"/>
        <v>0</v>
      </c>
      <c r="J33" s="42" t="s">
        <v>76</v>
      </c>
      <c r="K33" s="42" t="s">
        <v>76</v>
      </c>
      <c r="L33" s="42" t="s">
        <v>76</v>
      </c>
      <c r="M33" s="42" t="s">
        <v>76</v>
      </c>
      <c r="N33" s="32" t="s">
        <v>76</v>
      </c>
      <c r="O33" s="42" t="s">
        <v>76</v>
      </c>
      <c r="P33" s="42" t="s">
        <v>76</v>
      </c>
      <c r="Q33" s="42" t="s">
        <v>76</v>
      </c>
      <c r="R33" s="42" t="s">
        <v>76</v>
      </c>
      <c r="S33" s="32" t="s">
        <v>76</v>
      </c>
      <c r="T33" s="42" t="s">
        <v>76</v>
      </c>
      <c r="U33" s="42" t="s">
        <v>76</v>
      </c>
      <c r="V33" s="42" t="s">
        <v>76</v>
      </c>
      <c r="W33" s="42" t="s">
        <v>76</v>
      </c>
      <c r="X33" s="32" t="s">
        <v>76</v>
      </c>
      <c r="Y33" s="42">
        <f t="shared" si="6"/>
        <v>51.400115999999997</v>
      </c>
      <c r="Z33" s="42">
        <f>SUM(Z34:Z36)</f>
        <v>0</v>
      </c>
      <c r="AA33" s="42">
        <f>SUM(AA34:AA36)</f>
        <v>0</v>
      </c>
      <c r="AB33" s="42">
        <f>SUM(AB34:AB36)</f>
        <v>51.400115999999997</v>
      </c>
      <c r="AC33" s="32">
        <f>SUM(AC34:AC36)</f>
        <v>0</v>
      </c>
      <c r="AD33" s="42">
        <f t="shared" si="8"/>
        <v>0</v>
      </c>
      <c r="AE33" s="42">
        <f t="shared" si="9"/>
        <v>0</v>
      </c>
      <c r="AF33" s="42">
        <f t="shared" si="10"/>
        <v>0</v>
      </c>
      <c r="AG33" s="42">
        <f t="shared" si="11"/>
        <v>0</v>
      </c>
      <c r="AH33" s="42">
        <f t="shared" si="12"/>
        <v>0</v>
      </c>
      <c r="AI33" s="42">
        <f t="shared" si="13"/>
        <v>0</v>
      </c>
      <c r="AJ33" s="42">
        <f t="shared" si="14"/>
        <v>0</v>
      </c>
      <c r="AK33" s="42">
        <f>SUM(AK34:AK36)</f>
        <v>0</v>
      </c>
      <c r="AL33" s="42">
        <f>SUM(AL34:AL36)</f>
        <v>0</v>
      </c>
      <c r="AM33" s="42">
        <f>SUM(AM34:AM36)</f>
        <v>0</v>
      </c>
      <c r="AN33" s="32">
        <f>SUM(AN34:AN36)</f>
        <v>0</v>
      </c>
      <c r="AO33" s="42">
        <f t="shared" si="16"/>
        <v>0</v>
      </c>
      <c r="AP33" s="42">
        <f>SUM(AP34:AP36)</f>
        <v>0</v>
      </c>
      <c r="AQ33" s="42">
        <f>SUM(AQ34:AQ36)</f>
        <v>0</v>
      </c>
      <c r="AR33" s="42">
        <f>SUM(AR34:AR36)</f>
        <v>0</v>
      </c>
      <c r="AS33" s="42">
        <f>SUM(AS34:AS36)</f>
        <v>0</v>
      </c>
      <c r="AT33" s="42">
        <f t="shared" si="18"/>
        <v>0</v>
      </c>
      <c r="AU33" s="42">
        <f>SUM(AU34:AU36)</f>
        <v>0</v>
      </c>
      <c r="AV33" s="42">
        <f>SUM(AV34:AV36)</f>
        <v>0</v>
      </c>
      <c r="AW33" s="42">
        <f>SUM(AW34:AW36)</f>
        <v>0</v>
      </c>
      <c r="AX33" s="32">
        <f>SUM(AX34:AX36)</f>
        <v>0</v>
      </c>
      <c r="AY33" s="42">
        <f t="shared" si="57"/>
        <v>0</v>
      </c>
      <c r="AZ33" s="42">
        <f>SUM(AZ34:AZ36)</f>
        <v>0</v>
      </c>
      <c r="BA33" s="42">
        <f>SUM(BA34:BA36)</f>
        <v>0</v>
      </c>
      <c r="BB33" s="42">
        <f>SUM(BB34:BB36)</f>
        <v>0</v>
      </c>
      <c r="BC33" s="32">
        <f>SUM(BC34:BC36)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25.5" x14ac:dyDescent="0.2">
      <c r="A34" s="15" t="s">
        <v>150</v>
      </c>
      <c r="B34" s="48" t="s">
        <v>177</v>
      </c>
      <c r="C34" s="34" t="s">
        <v>161</v>
      </c>
      <c r="D34" s="12">
        <f t="shared" si="0"/>
        <v>22.420763999999998</v>
      </c>
      <c r="E34" s="12">
        <f t="shared" si="1"/>
        <v>22.420763999999998</v>
      </c>
      <c r="F34" s="12">
        <f t="shared" si="2"/>
        <v>0</v>
      </c>
      <c r="G34" s="12">
        <f t="shared" si="3"/>
        <v>0</v>
      </c>
      <c r="H34" s="12">
        <f t="shared" ref="H34:H45" si="58">SUM(M34,R34,W34,AB34)</f>
        <v>22.420763999999998</v>
      </c>
      <c r="I34" s="12">
        <f t="shared" ref="I34:I45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v>4.7039999999999997</v>
      </c>
      <c r="Z34" s="12">
        <v>0</v>
      </c>
      <c r="AA34" s="12">
        <v>0</v>
      </c>
      <c r="AB34" s="61">
        <v>22.420763999999998</v>
      </c>
      <c r="AC34" s="12">
        <v>0</v>
      </c>
      <c r="AD34" s="12">
        <f t="shared" si="8"/>
        <v>0</v>
      </c>
      <c r="AE34" s="12">
        <f t="shared" si="9"/>
        <v>0</v>
      </c>
      <c r="AF34" s="12">
        <f t="shared" si="10"/>
        <v>0</v>
      </c>
      <c r="AG34" s="12">
        <f t="shared" si="11"/>
        <v>0</v>
      </c>
      <c r="AH34" s="12">
        <f t="shared" ref="AH34:AH45" si="60">SUM(AM34,AR34,AW34,BB34)</f>
        <v>0</v>
      </c>
      <c r="AI34" s="12">
        <f t="shared" ref="AI34:AI45" si="61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7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25.5" x14ac:dyDescent="0.2">
      <c r="A35" s="15" t="s">
        <v>150</v>
      </c>
      <c r="B35" s="49" t="s">
        <v>178</v>
      </c>
      <c r="C35" s="16" t="s">
        <v>179</v>
      </c>
      <c r="D35" s="12">
        <f t="shared" si="0"/>
        <v>3.2876039999999995</v>
      </c>
      <c r="E35" s="12">
        <f t="shared" si="1"/>
        <v>3.2876039999999995</v>
      </c>
      <c r="F35" s="12">
        <f t="shared" si="2"/>
        <v>0</v>
      </c>
      <c r="G35" s="12">
        <f t="shared" si="3"/>
        <v>0</v>
      </c>
      <c r="H35" s="12">
        <f t="shared" si="58"/>
        <v>3.2876039999999995</v>
      </c>
      <c r="I35" s="12">
        <f t="shared" si="59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v>1.944</v>
      </c>
      <c r="Z35" s="12">
        <v>0</v>
      </c>
      <c r="AA35" s="12">
        <v>0</v>
      </c>
      <c r="AB35" s="61">
        <v>3.2876039999999995</v>
      </c>
      <c r="AC35" s="12">
        <v>0</v>
      </c>
      <c r="AD35" s="12">
        <f t="shared" si="8"/>
        <v>0</v>
      </c>
      <c r="AE35" s="12">
        <f t="shared" si="9"/>
        <v>0</v>
      </c>
      <c r="AF35" s="12">
        <f t="shared" si="10"/>
        <v>0</v>
      </c>
      <c r="AG35" s="12">
        <f t="shared" si="11"/>
        <v>0</v>
      </c>
      <c r="AH35" s="12">
        <f t="shared" si="60"/>
        <v>0</v>
      </c>
      <c r="AI35" s="12">
        <f t="shared" si="61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7"/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89.25" x14ac:dyDescent="0.2">
      <c r="A36" s="15" t="s">
        <v>150</v>
      </c>
      <c r="B36" s="49" t="s">
        <v>180</v>
      </c>
      <c r="C36" s="16" t="s">
        <v>181</v>
      </c>
      <c r="D36" s="12">
        <f t="shared" si="0"/>
        <v>25.691748</v>
      </c>
      <c r="E36" s="12">
        <f t="shared" si="1"/>
        <v>25.691748</v>
      </c>
      <c r="F36" s="12">
        <f t="shared" si="2"/>
        <v>0</v>
      </c>
      <c r="G36" s="12">
        <f t="shared" si="3"/>
        <v>0</v>
      </c>
      <c r="H36" s="12">
        <f t="shared" si="58"/>
        <v>25.691748</v>
      </c>
      <c r="I36" s="12">
        <f t="shared" si="59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v>1.764</v>
      </c>
      <c r="Z36" s="12">
        <v>0</v>
      </c>
      <c r="AA36" s="12">
        <v>0</v>
      </c>
      <c r="AB36" s="61">
        <v>25.691748</v>
      </c>
      <c r="AC36" s="12">
        <v>0</v>
      </c>
      <c r="AD36" s="12">
        <f t="shared" si="8"/>
        <v>0</v>
      </c>
      <c r="AE36" s="12">
        <f t="shared" si="9"/>
        <v>0</v>
      </c>
      <c r="AF36" s="12">
        <f t="shared" si="10"/>
        <v>0</v>
      </c>
      <c r="AG36" s="12">
        <f t="shared" si="11"/>
        <v>0</v>
      </c>
      <c r="AH36" s="12">
        <f t="shared" si="60"/>
        <v>0</v>
      </c>
      <c r="AI36" s="12">
        <f t="shared" si="61"/>
        <v>0</v>
      </c>
      <c r="AJ36" s="12">
        <f t="shared" si="14"/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si="1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18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57"/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24.95" customHeight="1" x14ac:dyDescent="0.2">
      <c r="A37" s="24" t="s">
        <v>151</v>
      </c>
      <c r="B37" s="25" t="s">
        <v>130</v>
      </c>
      <c r="C37" s="25" t="s">
        <v>78</v>
      </c>
      <c r="D37" s="42">
        <f t="shared" si="0"/>
        <v>37.150876799999999</v>
      </c>
      <c r="E37" s="42">
        <f t="shared" si="1"/>
        <v>37.150876799999999</v>
      </c>
      <c r="F37" s="42">
        <f t="shared" si="2"/>
        <v>0</v>
      </c>
      <c r="G37" s="42">
        <f t="shared" si="3"/>
        <v>0</v>
      </c>
      <c r="H37" s="42">
        <f t="shared" si="58"/>
        <v>37.150876799999999</v>
      </c>
      <c r="I37" s="42">
        <f t="shared" si="59"/>
        <v>0</v>
      </c>
      <c r="J37" s="42" t="s">
        <v>76</v>
      </c>
      <c r="K37" s="42" t="s">
        <v>76</v>
      </c>
      <c r="L37" s="42" t="s">
        <v>76</v>
      </c>
      <c r="M37" s="42" t="s">
        <v>76</v>
      </c>
      <c r="N37" s="32" t="s">
        <v>76</v>
      </c>
      <c r="O37" s="42" t="s">
        <v>76</v>
      </c>
      <c r="P37" s="42" t="s">
        <v>76</v>
      </c>
      <c r="Q37" s="42" t="s">
        <v>76</v>
      </c>
      <c r="R37" s="42" t="s">
        <v>76</v>
      </c>
      <c r="S37" s="32" t="s">
        <v>76</v>
      </c>
      <c r="T37" s="42" t="s">
        <v>76</v>
      </c>
      <c r="U37" s="42" t="s">
        <v>76</v>
      </c>
      <c r="V37" s="42" t="s">
        <v>76</v>
      </c>
      <c r="W37" s="42" t="s">
        <v>76</v>
      </c>
      <c r="X37" s="32" t="s">
        <v>76</v>
      </c>
      <c r="Y37" s="42">
        <f>SUM(Z37:AC37)</f>
        <v>37.150876799999999</v>
      </c>
      <c r="Z37" s="42">
        <f>SUM(Z38:Z39)</f>
        <v>0</v>
      </c>
      <c r="AA37" s="42">
        <f>SUM(AA38:AA39)</f>
        <v>0</v>
      </c>
      <c r="AB37" s="42">
        <f>SUM(AB38:AB39)</f>
        <v>37.150876799999999</v>
      </c>
      <c r="AC37" s="32">
        <f>SUM(AC38:AC39)</f>
        <v>0</v>
      </c>
      <c r="AD37" s="42">
        <f t="shared" si="8"/>
        <v>0</v>
      </c>
      <c r="AE37" s="42">
        <f t="shared" si="9"/>
        <v>0</v>
      </c>
      <c r="AF37" s="42">
        <f t="shared" si="10"/>
        <v>0</v>
      </c>
      <c r="AG37" s="42">
        <f t="shared" si="11"/>
        <v>0</v>
      </c>
      <c r="AH37" s="42">
        <f t="shared" si="60"/>
        <v>0</v>
      </c>
      <c r="AI37" s="42">
        <f t="shared" si="61"/>
        <v>0</v>
      </c>
      <c r="AJ37" s="42">
        <f t="shared" si="14"/>
        <v>0</v>
      </c>
      <c r="AK37" s="42">
        <f>SUM(AK38:AK39)</f>
        <v>0</v>
      </c>
      <c r="AL37" s="42">
        <f>SUM(AL38:AL39)</f>
        <v>0</v>
      </c>
      <c r="AM37" s="42">
        <f>SUM(AM38:AM39)</f>
        <v>0</v>
      </c>
      <c r="AN37" s="32">
        <f>SUM(AN38:AN39)</f>
        <v>0</v>
      </c>
      <c r="AO37" s="42">
        <f t="shared" si="16"/>
        <v>0</v>
      </c>
      <c r="AP37" s="42">
        <f>SUM(AP38:AP39)</f>
        <v>0</v>
      </c>
      <c r="AQ37" s="42">
        <f>SUM(AQ38:AQ39)</f>
        <v>0</v>
      </c>
      <c r="AR37" s="42">
        <f>SUM(AR38:AR39)</f>
        <v>0</v>
      </c>
      <c r="AS37" s="42">
        <f>SUM(AS38:AS39)</f>
        <v>0</v>
      </c>
      <c r="AT37" s="42">
        <f t="shared" si="18"/>
        <v>0</v>
      </c>
      <c r="AU37" s="42">
        <f>SUM(AU38:AU39)</f>
        <v>0</v>
      </c>
      <c r="AV37" s="42">
        <f>SUM(AV38:AV39)</f>
        <v>0</v>
      </c>
      <c r="AW37" s="42">
        <f>SUM(AW38:AW39)</f>
        <v>0</v>
      </c>
      <c r="AX37" s="32">
        <f>SUM(AX38:AX39)</f>
        <v>0</v>
      </c>
      <c r="AY37" s="42">
        <f t="shared" si="57"/>
        <v>0</v>
      </c>
      <c r="AZ37" s="42">
        <f>SUM(AZ38:AZ39)</f>
        <v>0</v>
      </c>
      <c r="BA37" s="42">
        <f>SUM(BA38:BA39)</f>
        <v>0</v>
      </c>
      <c r="BB37" s="42">
        <f>SUM(BB38:BB39)</f>
        <v>0</v>
      </c>
      <c r="BC37" s="32">
        <f>SUM(BC38:BC39)</f>
        <v>0</v>
      </c>
    </row>
    <row r="38" spans="1:1024" ht="24.95" customHeight="1" x14ac:dyDescent="0.2">
      <c r="A38" s="14" t="s">
        <v>151</v>
      </c>
      <c r="B38" s="50" t="s">
        <v>182</v>
      </c>
      <c r="C38" s="34" t="s">
        <v>183</v>
      </c>
      <c r="D38" s="40">
        <f t="shared" si="0"/>
        <v>35.466076799999996</v>
      </c>
      <c r="E38" s="40">
        <f t="shared" si="1"/>
        <v>35.466076799999996</v>
      </c>
      <c r="F38" s="40">
        <f t="shared" si="2"/>
        <v>0</v>
      </c>
      <c r="G38" s="40">
        <f t="shared" si="3"/>
        <v>0</v>
      </c>
      <c r="H38" s="40">
        <f t="shared" si="58"/>
        <v>35.466076799999996</v>
      </c>
      <c r="I38" s="40">
        <f t="shared" si="59"/>
        <v>0</v>
      </c>
      <c r="J38" s="40" t="s">
        <v>76</v>
      </c>
      <c r="K38" s="40" t="s">
        <v>76</v>
      </c>
      <c r="L38" s="40" t="s">
        <v>76</v>
      </c>
      <c r="M38" s="40" t="s">
        <v>76</v>
      </c>
      <c r="N38" s="12" t="s">
        <v>76</v>
      </c>
      <c r="O38" s="40" t="s">
        <v>76</v>
      </c>
      <c r="P38" s="40" t="s">
        <v>76</v>
      </c>
      <c r="Q38" s="40" t="s">
        <v>76</v>
      </c>
      <c r="R38" s="40" t="s">
        <v>76</v>
      </c>
      <c r="S38" s="12" t="s">
        <v>76</v>
      </c>
      <c r="T38" s="40" t="s">
        <v>76</v>
      </c>
      <c r="U38" s="40" t="s">
        <v>76</v>
      </c>
      <c r="V38" s="40" t="s">
        <v>76</v>
      </c>
      <c r="W38" s="40" t="s">
        <v>76</v>
      </c>
      <c r="X38" s="12" t="s">
        <v>76</v>
      </c>
      <c r="Y38" s="40">
        <v>7.6239999999999997</v>
      </c>
      <c r="Z38" s="40">
        <v>0</v>
      </c>
      <c r="AA38" s="40">
        <v>0</v>
      </c>
      <c r="AB38" s="62">
        <v>35.466076799999996</v>
      </c>
      <c r="AC38" s="12">
        <v>0</v>
      </c>
      <c r="AD38" s="40">
        <f t="shared" si="8"/>
        <v>0</v>
      </c>
      <c r="AE38" s="40">
        <f t="shared" si="9"/>
        <v>0</v>
      </c>
      <c r="AF38" s="40">
        <f t="shared" si="10"/>
        <v>0</v>
      </c>
      <c r="AG38" s="40">
        <f t="shared" si="11"/>
        <v>0</v>
      </c>
      <c r="AH38" s="40">
        <f t="shared" si="60"/>
        <v>0</v>
      </c>
      <c r="AI38" s="40">
        <f t="shared" si="61"/>
        <v>0</v>
      </c>
      <c r="AJ38" s="40">
        <f t="shared" si="14"/>
        <v>0</v>
      </c>
      <c r="AK38" s="40">
        <v>0</v>
      </c>
      <c r="AL38" s="40">
        <v>0</v>
      </c>
      <c r="AM38" s="40">
        <v>0</v>
      </c>
      <c r="AN38" s="12">
        <v>0</v>
      </c>
      <c r="AO38" s="40">
        <f t="shared" si="16"/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f t="shared" si="18"/>
        <v>0</v>
      </c>
      <c r="AU38" s="40">
        <v>0</v>
      </c>
      <c r="AV38" s="40">
        <v>0</v>
      </c>
      <c r="AW38" s="40">
        <v>0</v>
      </c>
      <c r="AX38" s="12">
        <v>0</v>
      </c>
      <c r="AY38" s="40">
        <f t="shared" si="57"/>
        <v>0</v>
      </c>
      <c r="AZ38" s="40">
        <v>0</v>
      </c>
      <c r="BA38" s="40">
        <v>0</v>
      </c>
      <c r="BB38" s="40">
        <v>0</v>
      </c>
      <c r="BC38" s="12">
        <v>0</v>
      </c>
    </row>
    <row r="39" spans="1:1024" ht="24.95" customHeight="1" x14ac:dyDescent="0.2">
      <c r="A39" s="14" t="s">
        <v>151</v>
      </c>
      <c r="B39" s="50" t="s">
        <v>184</v>
      </c>
      <c r="C39" s="34" t="s">
        <v>157</v>
      </c>
      <c r="D39" s="40">
        <f t="shared" ref="D39" si="62">E39</f>
        <v>1.6847999999999999</v>
      </c>
      <c r="E39" s="40">
        <f t="shared" ref="E39" si="63">SUM(F39:I39)</f>
        <v>1.6847999999999999</v>
      </c>
      <c r="F39" s="40">
        <f t="shared" ref="F39" si="64">SUM(K39,P39,U39,Z39)</f>
        <v>0</v>
      </c>
      <c r="G39" s="40">
        <f t="shared" ref="G39" si="65">SUM(L39,Q39,V39,AA39)</f>
        <v>0</v>
      </c>
      <c r="H39" s="40">
        <f t="shared" si="58"/>
        <v>1.6847999999999999</v>
      </c>
      <c r="I39" s="40">
        <f t="shared" si="59"/>
        <v>0</v>
      </c>
      <c r="J39" s="40" t="s">
        <v>76</v>
      </c>
      <c r="K39" s="40" t="s">
        <v>76</v>
      </c>
      <c r="L39" s="40" t="s">
        <v>76</v>
      </c>
      <c r="M39" s="40" t="s">
        <v>76</v>
      </c>
      <c r="N39" s="12" t="s">
        <v>76</v>
      </c>
      <c r="O39" s="40" t="s">
        <v>76</v>
      </c>
      <c r="P39" s="40" t="s">
        <v>76</v>
      </c>
      <c r="Q39" s="40" t="s">
        <v>76</v>
      </c>
      <c r="R39" s="40" t="s">
        <v>76</v>
      </c>
      <c r="S39" s="12" t="s">
        <v>76</v>
      </c>
      <c r="T39" s="40" t="s">
        <v>76</v>
      </c>
      <c r="U39" s="40" t="s">
        <v>76</v>
      </c>
      <c r="V39" s="40" t="s">
        <v>76</v>
      </c>
      <c r="W39" s="40" t="s">
        <v>76</v>
      </c>
      <c r="X39" s="12" t="s">
        <v>76</v>
      </c>
      <c r="Y39" s="40">
        <v>4.1440000000000001</v>
      </c>
      <c r="Z39" s="12">
        <v>0</v>
      </c>
      <c r="AA39" s="12">
        <v>0</v>
      </c>
      <c r="AB39" s="62">
        <v>1.6847999999999999</v>
      </c>
      <c r="AC39" s="12">
        <v>0</v>
      </c>
      <c r="AD39" s="40">
        <f t="shared" si="8"/>
        <v>0</v>
      </c>
      <c r="AE39" s="40">
        <f t="shared" si="9"/>
        <v>0</v>
      </c>
      <c r="AF39" s="40">
        <f t="shared" si="10"/>
        <v>0</v>
      </c>
      <c r="AG39" s="40">
        <f t="shared" si="11"/>
        <v>0</v>
      </c>
      <c r="AH39" s="40">
        <f t="shared" si="60"/>
        <v>0</v>
      </c>
      <c r="AI39" s="40">
        <f t="shared" si="61"/>
        <v>0</v>
      </c>
      <c r="AJ39" s="40">
        <f t="shared" si="14"/>
        <v>0</v>
      </c>
      <c r="AK39" s="40">
        <v>0</v>
      </c>
      <c r="AL39" s="40">
        <v>0</v>
      </c>
      <c r="AM39" s="40">
        <v>0</v>
      </c>
      <c r="AN39" s="12">
        <v>0</v>
      </c>
      <c r="AO39" s="40">
        <f t="shared" si="16"/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f t="shared" si="18"/>
        <v>0</v>
      </c>
      <c r="AU39" s="40">
        <v>0</v>
      </c>
      <c r="AV39" s="40">
        <v>0</v>
      </c>
      <c r="AW39" s="40">
        <v>0</v>
      </c>
      <c r="AX39" s="12">
        <v>0</v>
      </c>
      <c r="AY39" s="40">
        <f t="shared" si="57"/>
        <v>0</v>
      </c>
      <c r="AZ39" s="40">
        <v>0</v>
      </c>
      <c r="BA39" s="40">
        <v>0</v>
      </c>
      <c r="BB39" s="40">
        <v>0</v>
      </c>
      <c r="BC39" s="12">
        <v>0</v>
      </c>
    </row>
    <row r="40" spans="1:1024" ht="24.95" customHeight="1" x14ac:dyDescent="0.2">
      <c r="A40" s="24" t="s">
        <v>152</v>
      </c>
      <c r="B40" s="25" t="s">
        <v>131</v>
      </c>
      <c r="C40" s="29" t="s">
        <v>78</v>
      </c>
      <c r="D40" s="42">
        <f t="shared" si="0"/>
        <v>3.7384559999999998</v>
      </c>
      <c r="E40" s="42">
        <f t="shared" si="1"/>
        <v>3.7384559999999998</v>
      </c>
      <c r="F40" s="42">
        <f t="shared" si="2"/>
        <v>0</v>
      </c>
      <c r="G40" s="42">
        <f t="shared" si="3"/>
        <v>0</v>
      </c>
      <c r="H40" s="42">
        <f t="shared" si="58"/>
        <v>3.7384559999999998</v>
      </c>
      <c r="I40" s="42">
        <f t="shared" si="59"/>
        <v>0</v>
      </c>
      <c r="J40" s="42" t="s">
        <v>76</v>
      </c>
      <c r="K40" s="42" t="s">
        <v>76</v>
      </c>
      <c r="L40" s="42" t="s">
        <v>76</v>
      </c>
      <c r="M40" s="42" t="s">
        <v>76</v>
      </c>
      <c r="N40" s="32" t="s">
        <v>76</v>
      </c>
      <c r="O40" s="42" t="s">
        <v>76</v>
      </c>
      <c r="P40" s="42" t="s">
        <v>76</v>
      </c>
      <c r="Q40" s="42" t="s">
        <v>76</v>
      </c>
      <c r="R40" s="42" t="s">
        <v>76</v>
      </c>
      <c r="S40" s="32" t="s">
        <v>76</v>
      </c>
      <c r="T40" s="42" t="s">
        <v>76</v>
      </c>
      <c r="U40" s="42" t="s">
        <v>76</v>
      </c>
      <c r="V40" s="42" t="s">
        <v>76</v>
      </c>
      <c r="W40" s="42" t="s">
        <v>76</v>
      </c>
      <c r="X40" s="32" t="s">
        <v>76</v>
      </c>
      <c r="Y40" s="42">
        <f>SUM(Z40:AC40)</f>
        <v>3.7384559999999998</v>
      </c>
      <c r="Z40" s="42">
        <f>SUM(Z41:Z41)</f>
        <v>0</v>
      </c>
      <c r="AA40" s="42">
        <f>SUM(AA41:AA41)</f>
        <v>0</v>
      </c>
      <c r="AB40" s="42">
        <f>SUM(AB41:AB41)</f>
        <v>3.7384559999999998</v>
      </c>
      <c r="AC40" s="32">
        <f>SUM(AC41:AC41)</f>
        <v>0</v>
      </c>
      <c r="AD40" s="42">
        <f t="shared" si="8"/>
        <v>0</v>
      </c>
      <c r="AE40" s="42">
        <f t="shared" si="9"/>
        <v>0</v>
      </c>
      <c r="AF40" s="42">
        <f t="shared" si="10"/>
        <v>0</v>
      </c>
      <c r="AG40" s="42">
        <f t="shared" si="11"/>
        <v>0</v>
      </c>
      <c r="AH40" s="42">
        <f t="shared" si="60"/>
        <v>0</v>
      </c>
      <c r="AI40" s="42">
        <f t="shared" si="61"/>
        <v>0</v>
      </c>
      <c r="AJ40" s="42">
        <f t="shared" si="14"/>
        <v>0</v>
      </c>
      <c r="AK40" s="42">
        <f>SUM(AK41:AK41)</f>
        <v>0</v>
      </c>
      <c r="AL40" s="42">
        <f>SUM(AL41:AL41)</f>
        <v>0</v>
      </c>
      <c r="AM40" s="42">
        <f>SUM(AM41:AM41)</f>
        <v>0</v>
      </c>
      <c r="AN40" s="32">
        <f>SUM(AN41:AN41)</f>
        <v>0</v>
      </c>
      <c r="AO40" s="42">
        <f t="shared" si="16"/>
        <v>0</v>
      </c>
      <c r="AP40" s="42">
        <f>SUM(AP41:AP41)</f>
        <v>0</v>
      </c>
      <c r="AQ40" s="42">
        <f>SUM(AQ41:AQ41)</f>
        <v>0</v>
      </c>
      <c r="AR40" s="42">
        <f>SUM(AR41:AR41)</f>
        <v>0</v>
      </c>
      <c r="AS40" s="42">
        <f>SUM(AS41:AS41)</f>
        <v>0</v>
      </c>
      <c r="AT40" s="42">
        <f t="shared" si="18"/>
        <v>0</v>
      </c>
      <c r="AU40" s="42">
        <f>SUM(AU41:AU41)</f>
        <v>0</v>
      </c>
      <c r="AV40" s="42">
        <f>SUM(AV41:AV41)</f>
        <v>0</v>
      </c>
      <c r="AW40" s="42">
        <f>SUM(AW41:AW41)</f>
        <v>0</v>
      </c>
      <c r="AX40" s="32">
        <f>SUM(AX41:AX41)</f>
        <v>0</v>
      </c>
      <c r="AY40" s="42">
        <f t="shared" si="57"/>
        <v>0</v>
      </c>
      <c r="AZ40" s="42">
        <f>SUM(AZ41:AZ41)</f>
        <v>0</v>
      </c>
      <c r="BA40" s="42">
        <f>SUM(BA41:BA41)</f>
        <v>0</v>
      </c>
      <c r="BB40" s="42">
        <f>SUM(BB41:BB41)</f>
        <v>0</v>
      </c>
      <c r="BC40" s="32">
        <f>SUM(BC41:BC41)</f>
        <v>0</v>
      </c>
    </row>
    <row r="41" spans="1:1024" ht="24.95" customHeight="1" x14ac:dyDescent="0.2">
      <c r="A41" s="14" t="s">
        <v>152</v>
      </c>
      <c r="B41" s="19" t="s">
        <v>185</v>
      </c>
      <c r="C41" s="16" t="s">
        <v>186</v>
      </c>
      <c r="D41" s="40">
        <f t="shared" si="0"/>
        <v>3.7384559999999998</v>
      </c>
      <c r="E41" s="40">
        <f t="shared" si="1"/>
        <v>3.7384559999999998</v>
      </c>
      <c r="F41" s="40">
        <f t="shared" si="2"/>
        <v>0</v>
      </c>
      <c r="G41" s="40">
        <f t="shared" si="3"/>
        <v>0</v>
      </c>
      <c r="H41" s="40">
        <f t="shared" si="58"/>
        <v>3.7384559999999998</v>
      </c>
      <c r="I41" s="40">
        <f t="shared" si="59"/>
        <v>0</v>
      </c>
      <c r="J41" s="40" t="s">
        <v>76</v>
      </c>
      <c r="K41" s="40" t="s">
        <v>76</v>
      </c>
      <c r="L41" s="40" t="s">
        <v>76</v>
      </c>
      <c r="M41" s="40" t="s">
        <v>76</v>
      </c>
      <c r="N41" s="12" t="s">
        <v>76</v>
      </c>
      <c r="O41" s="40" t="s">
        <v>76</v>
      </c>
      <c r="P41" s="40" t="s">
        <v>76</v>
      </c>
      <c r="Q41" s="40" t="s">
        <v>76</v>
      </c>
      <c r="R41" s="40" t="s">
        <v>76</v>
      </c>
      <c r="S41" s="12" t="s">
        <v>76</v>
      </c>
      <c r="T41" s="40" t="s">
        <v>76</v>
      </c>
      <c r="U41" s="40" t="s">
        <v>76</v>
      </c>
      <c r="V41" s="40" t="s">
        <v>76</v>
      </c>
      <c r="W41" s="40" t="s">
        <v>76</v>
      </c>
      <c r="X41" s="12" t="s">
        <v>76</v>
      </c>
      <c r="Y41" s="40">
        <v>1.5</v>
      </c>
      <c r="Z41" s="40">
        <v>0</v>
      </c>
      <c r="AA41" s="40">
        <v>0</v>
      </c>
      <c r="AB41" s="62">
        <v>3.7384559999999998</v>
      </c>
      <c r="AC41" s="12">
        <v>0</v>
      </c>
      <c r="AD41" s="40">
        <f t="shared" si="8"/>
        <v>0</v>
      </c>
      <c r="AE41" s="40">
        <f t="shared" si="9"/>
        <v>0</v>
      </c>
      <c r="AF41" s="40">
        <f t="shared" si="10"/>
        <v>0</v>
      </c>
      <c r="AG41" s="40">
        <f t="shared" si="11"/>
        <v>0</v>
      </c>
      <c r="AH41" s="40">
        <f t="shared" si="60"/>
        <v>0</v>
      </c>
      <c r="AI41" s="40">
        <f t="shared" si="61"/>
        <v>0</v>
      </c>
      <c r="AJ41" s="40">
        <f t="shared" si="14"/>
        <v>0</v>
      </c>
      <c r="AK41" s="40">
        <v>0</v>
      </c>
      <c r="AL41" s="40">
        <v>0</v>
      </c>
      <c r="AM41" s="40">
        <v>0</v>
      </c>
      <c r="AN41" s="12">
        <v>0</v>
      </c>
      <c r="AO41" s="40">
        <f t="shared" si="16"/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f t="shared" si="18"/>
        <v>0</v>
      </c>
      <c r="AU41" s="40">
        <v>0</v>
      </c>
      <c r="AV41" s="40">
        <v>0</v>
      </c>
      <c r="AW41" s="40">
        <v>0</v>
      </c>
      <c r="AX41" s="12">
        <v>0</v>
      </c>
      <c r="AY41" s="40">
        <f t="shared" si="57"/>
        <v>0</v>
      </c>
      <c r="AZ41" s="40">
        <v>0</v>
      </c>
      <c r="BA41" s="40">
        <v>0</v>
      </c>
      <c r="BB41" s="40">
        <v>0</v>
      </c>
      <c r="BC41" s="12">
        <v>0</v>
      </c>
    </row>
    <row r="42" spans="1:1024" ht="38.25" x14ac:dyDescent="0.2">
      <c r="A42" s="24" t="s">
        <v>105</v>
      </c>
      <c r="B42" s="25" t="s">
        <v>106</v>
      </c>
      <c r="C42" s="29" t="s">
        <v>78</v>
      </c>
      <c r="D42" s="42">
        <f t="shared" si="0"/>
        <v>39.419328</v>
      </c>
      <c r="E42" s="42">
        <f t="shared" si="1"/>
        <v>39.419328</v>
      </c>
      <c r="F42" s="42">
        <f t="shared" si="2"/>
        <v>0</v>
      </c>
      <c r="G42" s="42">
        <f t="shared" si="3"/>
        <v>0</v>
      </c>
      <c r="H42" s="42">
        <f t="shared" si="58"/>
        <v>39.419328</v>
      </c>
      <c r="I42" s="42">
        <f t="shared" si="59"/>
        <v>0</v>
      </c>
      <c r="J42" s="42" t="s">
        <v>76</v>
      </c>
      <c r="K42" s="42" t="s">
        <v>76</v>
      </c>
      <c r="L42" s="42" t="s">
        <v>76</v>
      </c>
      <c r="M42" s="42" t="s">
        <v>76</v>
      </c>
      <c r="N42" s="32" t="s">
        <v>76</v>
      </c>
      <c r="O42" s="42" t="s">
        <v>76</v>
      </c>
      <c r="P42" s="42" t="s">
        <v>76</v>
      </c>
      <c r="Q42" s="42" t="s">
        <v>76</v>
      </c>
      <c r="R42" s="42" t="s">
        <v>76</v>
      </c>
      <c r="S42" s="32" t="s">
        <v>76</v>
      </c>
      <c r="T42" s="42" t="s">
        <v>76</v>
      </c>
      <c r="U42" s="42" t="s">
        <v>76</v>
      </c>
      <c r="V42" s="42" t="s">
        <v>76</v>
      </c>
      <c r="W42" s="42" t="s">
        <v>76</v>
      </c>
      <c r="X42" s="32" t="s">
        <v>76</v>
      </c>
      <c r="Y42" s="42">
        <f>SUM(Z42:AC42)</f>
        <v>39.419328</v>
      </c>
      <c r="Z42" s="42">
        <f>SUM(Z43,Z52)</f>
        <v>0</v>
      </c>
      <c r="AA42" s="42">
        <f>SUM(AA43,AA52)</f>
        <v>0</v>
      </c>
      <c r="AB42" s="42">
        <f>SUM(AB43,AB52)</f>
        <v>39.419328</v>
      </c>
      <c r="AC42" s="32">
        <f>SUM(AC43,AC52)</f>
        <v>0</v>
      </c>
      <c r="AD42" s="42">
        <f t="shared" si="8"/>
        <v>13.338198909999999</v>
      </c>
      <c r="AE42" s="42">
        <f t="shared" si="9"/>
        <v>13.338198909999999</v>
      </c>
      <c r="AF42" s="42">
        <f t="shared" si="10"/>
        <v>0</v>
      </c>
      <c r="AG42" s="42">
        <f t="shared" si="11"/>
        <v>0</v>
      </c>
      <c r="AH42" s="42">
        <f t="shared" si="60"/>
        <v>13.338198909999999</v>
      </c>
      <c r="AI42" s="42">
        <f t="shared" si="61"/>
        <v>0</v>
      </c>
      <c r="AJ42" s="42">
        <f t="shared" si="14"/>
        <v>13.338198909999999</v>
      </c>
      <c r="AK42" s="42">
        <f>SUM(AK43,AK52)</f>
        <v>0</v>
      </c>
      <c r="AL42" s="42">
        <f>SUM(AL43,AL52)</f>
        <v>0</v>
      </c>
      <c r="AM42" s="42">
        <f>SUM(AM43,AM52)</f>
        <v>13.338198909999999</v>
      </c>
      <c r="AN42" s="32">
        <f>SUM(AN43,AN52)</f>
        <v>0</v>
      </c>
      <c r="AO42" s="42">
        <f t="shared" si="16"/>
        <v>0</v>
      </c>
      <c r="AP42" s="42">
        <f>SUM(AP43,AP52)</f>
        <v>0</v>
      </c>
      <c r="AQ42" s="42">
        <f>SUM(AQ43,AQ52)</f>
        <v>0</v>
      </c>
      <c r="AR42" s="42">
        <f>SUM(AR43,AR52)</f>
        <v>0</v>
      </c>
      <c r="AS42" s="42">
        <f>SUM(AS43,AS52)</f>
        <v>0</v>
      </c>
      <c r="AT42" s="42">
        <f t="shared" si="18"/>
        <v>0</v>
      </c>
      <c r="AU42" s="42">
        <f>SUM(AU43,AU52)</f>
        <v>0</v>
      </c>
      <c r="AV42" s="42">
        <f>SUM(AV43,AV52)</f>
        <v>0</v>
      </c>
      <c r="AW42" s="42">
        <f>SUM(AW43,AW52)</f>
        <v>0</v>
      </c>
      <c r="AX42" s="32">
        <f>SUM(AX43,AX52)</f>
        <v>0</v>
      </c>
      <c r="AY42" s="42">
        <f t="shared" si="57"/>
        <v>0</v>
      </c>
      <c r="AZ42" s="42">
        <f>SUM(AZ43,AZ52)</f>
        <v>0</v>
      </c>
      <c r="BA42" s="42">
        <f>SUM(BA43,BA52)</f>
        <v>0</v>
      </c>
      <c r="BB42" s="42">
        <f>SUM(BB43,BB52)</f>
        <v>0</v>
      </c>
      <c r="BC42" s="32">
        <f>SUM(BC43,BC52)</f>
        <v>0</v>
      </c>
    </row>
    <row r="43" spans="1:1024" ht="25.5" x14ac:dyDescent="0.2">
      <c r="A43" s="24" t="s">
        <v>107</v>
      </c>
      <c r="B43" s="25" t="s">
        <v>108</v>
      </c>
      <c r="C43" s="29" t="s">
        <v>78</v>
      </c>
      <c r="D43" s="42">
        <f t="shared" si="0"/>
        <v>39.419328</v>
      </c>
      <c r="E43" s="42">
        <f t="shared" si="1"/>
        <v>39.419328</v>
      </c>
      <c r="F43" s="42">
        <f t="shared" si="2"/>
        <v>0</v>
      </c>
      <c r="G43" s="42">
        <f t="shared" si="3"/>
        <v>0</v>
      </c>
      <c r="H43" s="42">
        <f t="shared" si="58"/>
        <v>39.419328</v>
      </c>
      <c r="I43" s="42">
        <f t="shared" si="59"/>
        <v>0</v>
      </c>
      <c r="J43" s="42" t="s">
        <v>76</v>
      </c>
      <c r="K43" s="42" t="s">
        <v>76</v>
      </c>
      <c r="L43" s="42" t="s">
        <v>76</v>
      </c>
      <c r="M43" s="42" t="s">
        <v>76</v>
      </c>
      <c r="N43" s="32" t="s">
        <v>76</v>
      </c>
      <c r="O43" s="42" t="s">
        <v>76</v>
      </c>
      <c r="P43" s="42" t="s">
        <v>76</v>
      </c>
      <c r="Q43" s="42" t="s">
        <v>76</v>
      </c>
      <c r="R43" s="42" t="s">
        <v>76</v>
      </c>
      <c r="S43" s="32" t="s">
        <v>76</v>
      </c>
      <c r="T43" s="42" t="s">
        <v>76</v>
      </c>
      <c r="U43" s="42" t="s">
        <v>76</v>
      </c>
      <c r="V43" s="42" t="s">
        <v>76</v>
      </c>
      <c r="W43" s="42" t="s">
        <v>76</v>
      </c>
      <c r="X43" s="32" t="s">
        <v>76</v>
      </c>
      <c r="Y43" s="42">
        <f>SUM(Z43:AC43)</f>
        <v>39.419328</v>
      </c>
      <c r="Z43" s="42">
        <f>SUM(Z44,Z46,Z47)</f>
        <v>0</v>
      </c>
      <c r="AA43" s="42">
        <f>SUM(AA44,AA46,AA47)</f>
        <v>0</v>
      </c>
      <c r="AB43" s="42">
        <f>SUM(AB44,AB46,AB47)</f>
        <v>39.419328</v>
      </c>
      <c r="AC43" s="32">
        <f>SUM(AC44,AC46,AC47)</f>
        <v>0</v>
      </c>
      <c r="AD43" s="42">
        <f t="shared" si="8"/>
        <v>13.338198909999999</v>
      </c>
      <c r="AE43" s="42">
        <f t="shared" si="9"/>
        <v>13.338198909999999</v>
      </c>
      <c r="AF43" s="42">
        <f t="shared" si="10"/>
        <v>0</v>
      </c>
      <c r="AG43" s="42">
        <f t="shared" si="11"/>
        <v>0</v>
      </c>
      <c r="AH43" s="42">
        <f t="shared" si="60"/>
        <v>13.338198909999999</v>
      </c>
      <c r="AI43" s="42">
        <f t="shared" si="61"/>
        <v>0</v>
      </c>
      <c r="AJ43" s="42">
        <f t="shared" si="14"/>
        <v>13.338198909999999</v>
      </c>
      <c r="AK43" s="42">
        <f>SUM(AK44,AK46,AK47)</f>
        <v>0</v>
      </c>
      <c r="AL43" s="42">
        <f>SUM(AL44,AL46,AL47)</f>
        <v>0</v>
      </c>
      <c r="AM43" s="42">
        <f>SUM(AM44,AM46,AM47)</f>
        <v>13.338198909999999</v>
      </c>
      <c r="AN43" s="32">
        <f>SUM(AN44,AN46,AN47)</f>
        <v>0</v>
      </c>
      <c r="AO43" s="42">
        <f t="shared" si="16"/>
        <v>0</v>
      </c>
      <c r="AP43" s="42">
        <f>SUM(AP44,AP46,AP47)</f>
        <v>0</v>
      </c>
      <c r="AQ43" s="42">
        <f>SUM(AQ44,AQ46,AQ47)</f>
        <v>0</v>
      </c>
      <c r="AR43" s="42">
        <f>SUM(AR44,AR46,AR47)</f>
        <v>0</v>
      </c>
      <c r="AS43" s="42">
        <f>SUM(AS44,AS46,AS47)</f>
        <v>0</v>
      </c>
      <c r="AT43" s="42">
        <f t="shared" si="18"/>
        <v>0</v>
      </c>
      <c r="AU43" s="42">
        <f>SUM(AU44,AU46,AU47)</f>
        <v>0</v>
      </c>
      <c r="AV43" s="42">
        <f>SUM(AV44,AV46,AV47)</f>
        <v>0</v>
      </c>
      <c r="AW43" s="42">
        <f>SUM(AW44,AW46,AW47)</f>
        <v>0</v>
      </c>
      <c r="AX43" s="32">
        <f>SUM(AX44,AX46,AX47)</f>
        <v>0</v>
      </c>
      <c r="AY43" s="42">
        <f t="shared" si="57"/>
        <v>0</v>
      </c>
      <c r="AZ43" s="42">
        <f>SUM(AZ44,AZ46,AZ47)</f>
        <v>0</v>
      </c>
      <c r="BA43" s="42">
        <f>SUM(BA44,BA46,BA47)</f>
        <v>0</v>
      </c>
      <c r="BB43" s="42">
        <f>SUM(BB44,BB46,BB47)</f>
        <v>0</v>
      </c>
      <c r="BC43" s="32">
        <f>SUM(BC44,BC46,BC47)</f>
        <v>0</v>
      </c>
    </row>
    <row r="44" spans="1:1024" x14ac:dyDescent="0.2">
      <c r="A44" s="24" t="s">
        <v>132</v>
      </c>
      <c r="B44" s="25" t="s">
        <v>129</v>
      </c>
      <c r="C44" s="29" t="s">
        <v>78</v>
      </c>
      <c r="D44" s="42">
        <f t="shared" si="0"/>
        <v>7.7716919999999989</v>
      </c>
      <c r="E44" s="42">
        <f t="shared" si="1"/>
        <v>7.7716919999999989</v>
      </c>
      <c r="F44" s="42">
        <f t="shared" si="2"/>
        <v>0</v>
      </c>
      <c r="G44" s="42">
        <f t="shared" si="3"/>
        <v>0</v>
      </c>
      <c r="H44" s="42">
        <f t="shared" si="58"/>
        <v>7.7716919999999989</v>
      </c>
      <c r="I44" s="42">
        <f t="shared" si="59"/>
        <v>0</v>
      </c>
      <c r="J44" s="42" t="s">
        <v>76</v>
      </c>
      <c r="K44" s="42" t="s">
        <v>76</v>
      </c>
      <c r="L44" s="42" t="s">
        <v>76</v>
      </c>
      <c r="M44" s="42" t="s">
        <v>76</v>
      </c>
      <c r="N44" s="32" t="s">
        <v>76</v>
      </c>
      <c r="O44" s="42" t="s">
        <v>76</v>
      </c>
      <c r="P44" s="42" t="s">
        <v>76</v>
      </c>
      <c r="Q44" s="42" t="s">
        <v>76</v>
      </c>
      <c r="R44" s="42" t="s">
        <v>76</v>
      </c>
      <c r="S44" s="32" t="s">
        <v>76</v>
      </c>
      <c r="T44" s="42" t="s">
        <v>76</v>
      </c>
      <c r="U44" s="42" t="s">
        <v>76</v>
      </c>
      <c r="V44" s="42" t="s">
        <v>76</v>
      </c>
      <c r="W44" s="42" t="s">
        <v>76</v>
      </c>
      <c r="X44" s="32" t="s">
        <v>76</v>
      </c>
      <c r="Y44" s="42">
        <f>SUM(Z44:AC44)</f>
        <v>7.7716919999999989</v>
      </c>
      <c r="Z44" s="42">
        <f>SUM(Z45:Z45)</f>
        <v>0</v>
      </c>
      <c r="AA44" s="42">
        <f>SUM(AA45:AA45)</f>
        <v>0</v>
      </c>
      <c r="AB44" s="42">
        <f>SUM(AB45:AB45)</f>
        <v>7.7716919999999989</v>
      </c>
      <c r="AC44" s="32">
        <f>SUM(AC45:AC45)</f>
        <v>0</v>
      </c>
      <c r="AD44" s="42">
        <f t="shared" si="8"/>
        <v>0</v>
      </c>
      <c r="AE44" s="42">
        <f t="shared" si="9"/>
        <v>0</v>
      </c>
      <c r="AF44" s="42">
        <f t="shared" si="10"/>
        <v>0</v>
      </c>
      <c r="AG44" s="42">
        <f t="shared" si="11"/>
        <v>0</v>
      </c>
      <c r="AH44" s="42">
        <f t="shared" si="60"/>
        <v>0</v>
      </c>
      <c r="AI44" s="42">
        <f t="shared" si="61"/>
        <v>0</v>
      </c>
      <c r="AJ44" s="42">
        <f t="shared" si="14"/>
        <v>0</v>
      </c>
      <c r="AK44" s="42">
        <f>SUM(AK45:AK45)</f>
        <v>0</v>
      </c>
      <c r="AL44" s="42">
        <f>SUM(AL45:AL45)</f>
        <v>0</v>
      </c>
      <c r="AM44" s="42">
        <f>SUM(AM45:AM45)</f>
        <v>0</v>
      </c>
      <c r="AN44" s="32">
        <f>SUM(AN45:AN45)</f>
        <v>0</v>
      </c>
      <c r="AO44" s="42">
        <f t="shared" si="16"/>
        <v>0</v>
      </c>
      <c r="AP44" s="42">
        <f>SUM(AP45:AP45)</f>
        <v>0</v>
      </c>
      <c r="AQ44" s="42">
        <f>SUM(AQ45:AQ45)</f>
        <v>0</v>
      </c>
      <c r="AR44" s="42">
        <f>SUM(AR45:AR45)</f>
        <v>0</v>
      </c>
      <c r="AS44" s="42">
        <f>SUM(AS45:AS45)</f>
        <v>0</v>
      </c>
      <c r="AT44" s="42">
        <f t="shared" si="18"/>
        <v>0</v>
      </c>
      <c r="AU44" s="42">
        <f>SUM(AU45:AU45)</f>
        <v>0</v>
      </c>
      <c r="AV44" s="42">
        <f>SUM(AV45:AV45)</f>
        <v>0</v>
      </c>
      <c r="AW44" s="42">
        <f>SUM(AW45:AW45)</f>
        <v>0</v>
      </c>
      <c r="AX44" s="32">
        <f>SUM(AX45:AX45)</f>
        <v>0</v>
      </c>
      <c r="AY44" s="42">
        <f t="shared" si="57"/>
        <v>0</v>
      </c>
      <c r="AZ44" s="42">
        <f>SUM(AZ45:AZ45)</f>
        <v>0</v>
      </c>
      <c r="BA44" s="42">
        <f>SUM(BA45:BA45)</f>
        <v>0</v>
      </c>
      <c r="BB44" s="42">
        <f>SUM(BB45:BB45)</f>
        <v>0</v>
      </c>
      <c r="BC44" s="32">
        <f>SUM(BC45:BC45)</f>
        <v>0</v>
      </c>
    </row>
    <row r="45" spans="1:1024" ht="25.5" x14ac:dyDescent="0.2">
      <c r="A45" s="14" t="s">
        <v>132</v>
      </c>
      <c r="B45" s="51" t="s">
        <v>162</v>
      </c>
      <c r="C45" s="34" t="s">
        <v>163</v>
      </c>
      <c r="D45" s="40">
        <f t="shared" si="0"/>
        <v>7.7716919999999989</v>
      </c>
      <c r="E45" s="40">
        <f t="shared" si="1"/>
        <v>7.7716919999999989</v>
      </c>
      <c r="F45" s="40">
        <f t="shared" si="2"/>
        <v>0</v>
      </c>
      <c r="G45" s="40">
        <f t="shared" si="3"/>
        <v>0</v>
      </c>
      <c r="H45" s="40">
        <f t="shared" si="58"/>
        <v>7.7716919999999989</v>
      </c>
      <c r="I45" s="40">
        <f t="shared" si="59"/>
        <v>0</v>
      </c>
      <c r="J45" s="40" t="s">
        <v>76</v>
      </c>
      <c r="K45" s="40" t="s">
        <v>76</v>
      </c>
      <c r="L45" s="40" t="s">
        <v>76</v>
      </c>
      <c r="M45" s="40" t="s">
        <v>76</v>
      </c>
      <c r="N45" s="12" t="s">
        <v>76</v>
      </c>
      <c r="O45" s="40" t="s">
        <v>76</v>
      </c>
      <c r="P45" s="40" t="s">
        <v>76</v>
      </c>
      <c r="Q45" s="40" t="s">
        <v>76</v>
      </c>
      <c r="R45" s="40" t="s">
        <v>76</v>
      </c>
      <c r="S45" s="12" t="s">
        <v>76</v>
      </c>
      <c r="T45" s="40" t="s">
        <v>76</v>
      </c>
      <c r="U45" s="40" t="s">
        <v>76</v>
      </c>
      <c r="V45" s="40" t="s">
        <v>76</v>
      </c>
      <c r="W45" s="40" t="s">
        <v>76</v>
      </c>
      <c r="X45" s="12" t="s">
        <v>76</v>
      </c>
      <c r="Y45" s="40">
        <v>4.5720000000000001</v>
      </c>
      <c r="Z45" s="40">
        <v>0</v>
      </c>
      <c r="AA45" s="40">
        <v>0</v>
      </c>
      <c r="AB45" s="62">
        <v>7.7716919999999989</v>
      </c>
      <c r="AC45" s="12">
        <v>0</v>
      </c>
      <c r="AD45" s="40">
        <f t="shared" si="8"/>
        <v>0</v>
      </c>
      <c r="AE45" s="40">
        <f t="shared" si="9"/>
        <v>0</v>
      </c>
      <c r="AF45" s="40">
        <f t="shared" si="10"/>
        <v>0</v>
      </c>
      <c r="AG45" s="40">
        <f t="shared" si="11"/>
        <v>0</v>
      </c>
      <c r="AH45" s="40">
        <f t="shared" si="60"/>
        <v>0</v>
      </c>
      <c r="AI45" s="40">
        <f t="shared" si="61"/>
        <v>0</v>
      </c>
      <c r="AJ45" s="40">
        <f t="shared" si="14"/>
        <v>0</v>
      </c>
      <c r="AK45" s="40">
        <v>0</v>
      </c>
      <c r="AL45" s="40">
        <v>0</v>
      </c>
      <c r="AM45" s="40">
        <v>0</v>
      </c>
      <c r="AN45" s="12">
        <v>0</v>
      </c>
      <c r="AO45" s="40">
        <f t="shared" si="16"/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f t="shared" si="18"/>
        <v>0</v>
      </c>
      <c r="AU45" s="40">
        <v>0</v>
      </c>
      <c r="AV45" s="40">
        <v>0</v>
      </c>
      <c r="AW45" s="40">
        <v>0</v>
      </c>
      <c r="AX45" s="12">
        <v>0</v>
      </c>
      <c r="AY45" s="40">
        <f t="shared" si="57"/>
        <v>0</v>
      </c>
      <c r="AZ45" s="40">
        <v>0</v>
      </c>
      <c r="BA45" s="40">
        <v>0</v>
      </c>
      <c r="BB45" s="40">
        <v>0</v>
      </c>
      <c r="BC45" s="12">
        <v>0</v>
      </c>
    </row>
    <row r="46" spans="1:1024" x14ac:dyDescent="0.2">
      <c r="A46" s="24" t="s">
        <v>133</v>
      </c>
      <c r="B46" s="25" t="s">
        <v>130</v>
      </c>
      <c r="C46" s="29" t="s">
        <v>78</v>
      </c>
      <c r="D46" s="42">
        <f t="shared" si="0"/>
        <v>0</v>
      </c>
      <c r="E46" s="42">
        <f t="shared" si="1"/>
        <v>0</v>
      </c>
      <c r="F46" s="42">
        <f t="shared" si="2"/>
        <v>0</v>
      </c>
      <c r="G46" s="42">
        <f t="shared" si="3"/>
        <v>0</v>
      </c>
      <c r="H46" s="42">
        <f t="shared" ref="H46:H70" si="66">SUM(M46,R46,W46,AB46)</f>
        <v>0</v>
      </c>
      <c r="I46" s="42">
        <f t="shared" ref="I46:I70" si="67">SUM(N46,S46,X46,AC46)</f>
        <v>0</v>
      </c>
      <c r="J46" s="42" t="s">
        <v>76</v>
      </c>
      <c r="K46" s="42" t="s">
        <v>76</v>
      </c>
      <c r="L46" s="42" t="s">
        <v>76</v>
      </c>
      <c r="M46" s="42" t="s">
        <v>76</v>
      </c>
      <c r="N46" s="32" t="s">
        <v>76</v>
      </c>
      <c r="O46" s="42" t="s">
        <v>76</v>
      </c>
      <c r="P46" s="42" t="s">
        <v>76</v>
      </c>
      <c r="Q46" s="42" t="s">
        <v>76</v>
      </c>
      <c r="R46" s="42" t="s">
        <v>76</v>
      </c>
      <c r="S46" s="32" t="s">
        <v>76</v>
      </c>
      <c r="T46" s="42" t="s">
        <v>76</v>
      </c>
      <c r="U46" s="42" t="s">
        <v>76</v>
      </c>
      <c r="V46" s="42" t="s">
        <v>76</v>
      </c>
      <c r="W46" s="42" t="s">
        <v>76</v>
      </c>
      <c r="X46" s="32" t="s">
        <v>76</v>
      </c>
      <c r="Y46" s="42">
        <f>SUM(Z46:AC46)</f>
        <v>0</v>
      </c>
      <c r="Z46" s="42">
        <v>0</v>
      </c>
      <c r="AA46" s="42">
        <v>0</v>
      </c>
      <c r="AB46" s="42">
        <v>0</v>
      </c>
      <c r="AC46" s="32">
        <v>0</v>
      </c>
      <c r="AD46" s="42">
        <f t="shared" si="8"/>
        <v>0</v>
      </c>
      <c r="AE46" s="42">
        <f t="shared" si="9"/>
        <v>0</v>
      </c>
      <c r="AF46" s="42">
        <f t="shared" si="10"/>
        <v>0</v>
      </c>
      <c r="AG46" s="42">
        <f t="shared" si="11"/>
        <v>0</v>
      </c>
      <c r="AH46" s="42">
        <f t="shared" ref="AH46:AH65" si="68">SUM(AM46,AR46,AW46,BB46)</f>
        <v>0</v>
      </c>
      <c r="AI46" s="42">
        <f t="shared" ref="AI46:AI65" si="69">SUM(AN46,AS46,AX46,BC46)</f>
        <v>0</v>
      </c>
      <c r="AJ46" s="42">
        <f t="shared" si="14"/>
        <v>0</v>
      </c>
      <c r="AK46" s="42">
        <v>0</v>
      </c>
      <c r="AL46" s="42">
        <v>0</v>
      </c>
      <c r="AM46" s="42">
        <v>0</v>
      </c>
      <c r="AN46" s="32">
        <v>0</v>
      </c>
      <c r="AO46" s="42">
        <f t="shared" si="16"/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f t="shared" si="18"/>
        <v>0</v>
      </c>
      <c r="AU46" s="42">
        <v>0</v>
      </c>
      <c r="AV46" s="42">
        <v>0</v>
      </c>
      <c r="AW46" s="42">
        <v>0</v>
      </c>
      <c r="AX46" s="32">
        <v>0</v>
      </c>
      <c r="AY46" s="42">
        <f t="shared" si="57"/>
        <v>0</v>
      </c>
      <c r="AZ46" s="42">
        <v>0</v>
      </c>
      <c r="BA46" s="42">
        <v>0</v>
      </c>
      <c r="BB46" s="42">
        <v>0</v>
      </c>
      <c r="BC46" s="32">
        <v>0</v>
      </c>
    </row>
    <row r="47" spans="1:1024" x14ac:dyDescent="0.2">
      <c r="A47" s="24" t="s">
        <v>134</v>
      </c>
      <c r="B47" s="25" t="s">
        <v>131</v>
      </c>
      <c r="C47" s="29" t="s">
        <v>78</v>
      </c>
      <c r="D47" s="42">
        <f t="shared" si="0"/>
        <v>31.647636000000002</v>
      </c>
      <c r="E47" s="42">
        <f t="shared" si="1"/>
        <v>31.647636000000002</v>
      </c>
      <c r="F47" s="42">
        <f t="shared" si="2"/>
        <v>0</v>
      </c>
      <c r="G47" s="42">
        <f t="shared" si="3"/>
        <v>0</v>
      </c>
      <c r="H47" s="42">
        <f t="shared" si="66"/>
        <v>31.647636000000002</v>
      </c>
      <c r="I47" s="42">
        <f t="shared" si="67"/>
        <v>0</v>
      </c>
      <c r="J47" s="42" t="s">
        <v>76</v>
      </c>
      <c r="K47" s="42" t="s">
        <v>76</v>
      </c>
      <c r="L47" s="42" t="s">
        <v>76</v>
      </c>
      <c r="M47" s="42" t="s">
        <v>76</v>
      </c>
      <c r="N47" s="32" t="s">
        <v>76</v>
      </c>
      <c r="O47" s="42" t="s">
        <v>76</v>
      </c>
      <c r="P47" s="42" t="s">
        <v>76</v>
      </c>
      <c r="Q47" s="42" t="s">
        <v>76</v>
      </c>
      <c r="R47" s="42" t="s">
        <v>76</v>
      </c>
      <c r="S47" s="32" t="s">
        <v>76</v>
      </c>
      <c r="T47" s="42" t="s">
        <v>76</v>
      </c>
      <c r="U47" s="42" t="s">
        <v>76</v>
      </c>
      <c r="V47" s="42" t="s">
        <v>76</v>
      </c>
      <c r="W47" s="42" t="s">
        <v>76</v>
      </c>
      <c r="X47" s="32" t="s">
        <v>76</v>
      </c>
      <c r="Y47" s="42">
        <f>SUM(Z47:AC47)</f>
        <v>31.647636000000002</v>
      </c>
      <c r="Z47" s="42">
        <f>SUM(Z48:Z51)</f>
        <v>0</v>
      </c>
      <c r="AA47" s="42">
        <f>SUM(AA48:AA51)</f>
        <v>0</v>
      </c>
      <c r="AB47" s="42">
        <f>SUM(AB48:AB51)</f>
        <v>31.647636000000002</v>
      </c>
      <c r="AC47" s="32">
        <f>SUM(AC48:AC51)</f>
        <v>0</v>
      </c>
      <c r="AD47" s="42">
        <f t="shared" si="8"/>
        <v>13.338198909999999</v>
      </c>
      <c r="AE47" s="42">
        <f t="shared" si="9"/>
        <v>13.338198909999999</v>
      </c>
      <c r="AF47" s="42">
        <f t="shared" si="10"/>
        <v>0</v>
      </c>
      <c r="AG47" s="42">
        <f t="shared" si="11"/>
        <v>0</v>
      </c>
      <c r="AH47" s="42">
        <f t="shared" si="68"/>
        <v>13.338198909999999</v>
      </c>
      <c r="AI47" s="42">
        <f t="shared" si="69"/>
        <v>0</v>
      </c>
      <c r="AJ47" s="42">
        <f t="shared" si="14"/>
        <v>13.338198909999999</v>
      </c>
      <c r="AK47" s="42">
        <f>SUM(AK48:AK51)</f>
        <v>0</v>
      </c>
      <c r="AL47" s="42">
        <f>SUM(AL48:AL51)</f>
        <v>0</v>
      </c>
      <c r="AM47" s="42">
        <f>SUM(AM48:AM51)</f>
        <v>13.338198909999999</v>
      </c>
      <c r="AN47" s="32">
        <f>SUM(AN48:AN51)</f>
        <v>0</v>
      </c>
      <c r="AO47" s="42">
        <f t="shared" si="16"/>
        <v>0</v>
      </c>
      <c r="AP47" s="42">
        <f>SUM(AP48:AP51)</f>
        <v>0</v>
      </c>
      <c r="AQ47" s="42">
        <f>SUM(AQ48:AQ51)</f>
        <v>0</v>
      </c>
      <c r="AR47" s="42">
        <f>SUM(AR48:AR51)</f>
        <v>0</v>
      </c>
      <c r="AS47" s="42">
        <f>SUM(AS48:AS51)</f>
        <v>0</v>
      </c>
      <c r="AT47" s="42">
        <f t="shared" si="18"/>
        <v>0</v>
      </c>
      <c r="AU47" s="42">
        <f>SUM(AU48:AU51)</f>
        <v>0</v>
      </c>
      <c r="AV47" s="42">
        <f>SUM(AV48:AV51)</f>
        <v>0</v>
      </c>
      <c r="AW47" s="42">
        <f>SUM(AW48:AW51)</f>
        <v>0</v>
      </c>
      <c r="AX47" s="32">
        <f>SUM(AX48:AX51)</f>
        <v>0</v>
      </c>
      <c r="AY47" s="42">
        <f t="shared" si="57"/>
        <v>0</v>
      </c>
      <c r="AZ47" s="42">
        <f>SUM(AZ48:AZ51)</f>
        <v>0</v>
      </c>
      <c r="BA47" s="42">
        <f>SUM(BA48:BA51)</f>
        <v>0</v>
      </c>
      <c r="BB47" s="42">
        <f>SUM(BB48:BB51)</f>
        <v>0</v>
      </c>
      <c r="BC47" s="32">
        <f>SUM(BC48:BC51)</f>
        <v>0</v>
      </c>
    </row>
    <row r="48" spans="1:1024" ht="37.5" customHeight="1" x14ac:dyDescent="0.2">
      <c r="A48" s="14" t="s">
        <v>134</v>
      </c>
      <c r="B48" s="52" t="s">
        <v>187</v>
      </c>
      <c r="C48" s="16" t="s">
        <v>158</v>
      </c>
      <c r="D48" s="40">
        <f t="shared" si="0"/>
        <v>2.7729840000000001</v>
      </c>
      <c r="E48" s="40">
        <f t="shared" si="1"/>
        <v>2.7729840000000001</v>
      </c>
      <c r="F48" s="40">
        <f t="shared" si="2"/>
        <v>0</v>
      </c>
      <c r="G48" s="40">
        <f t="shared" si="3"/>
        <v>0</v>
      </c>
      <c r="H48" s="40">
        <f t="shared" si="66"/>
        <v>2.7729840000000001</v>
      </c>
      <c r="I48" s="40">
        <f t="shared" si="67"/>
        <v>0</v>
      </c>
      <c r="J48" s="40" t="s">
        <v>76</v>
      </c>
      <c r="K48" s="40" t="s">
        <v>76</v>
      </c>
      <c r="L48" s="40" t="s">
        <v>76</v>
      </c>
      <c r="M48" s="40" t="s">
        <v>76</v>
      </c>
      <c r="N48" s="12" t="s">
        <v>76</v>
      </c>
      <c r="O48" s="40" t="s">
        <v>76</v>
      </c>
      <c r="P48" s="40" t="s">
        <v>76</v>
      </c>
      <c r="Q48" s="40" t="s">
        <v>76</v>
      </c>
      <c r="R48" s="40" t="s">
        <v>76</v>
      </c>
      <c r="S48" s="12" t="s">
        <v>76</v>
      </c>
      <c r="T48" s="40" t="s">
        <v>76</v>
      </c>
      <c r="U48" s="40" t="s">
        <v>76</v>
      </c>
      <c r="V48" s="40" t="s">
        <v>76</v>
      </c>
      <c r="W48" s="40" t="s">
        <v>76</v>
      </c>
      <c r="X48" s="12" t="s">
        <v>76</v>
      </c>
      <c r="Y48" s="40">
        <v>2.76</v>
      </c>
      <c r="Z48" s="40">
        <v>0</v>
      </c>
      <c r="AA48" s="40">
        <v>0</v>
      </c>
      <c r="AB48" s="62">
        <v>2.7729840000000001</v>
      </c>
      <c r="AC48" s="12">
        <v>0</v>
      </c>
      <c r="AD48" s="40">
        <f t="shared" si="8"/>
        <v>0</v>
      </c>
      <c r="AE48" s="40">
        <f t="shared" si="9"/>
        <v>0</v>
      </c>
      <c r="AF48" s="40">
        <f t="shared" si="10"/>
        <v>0</v>
      </c>
      <c r="AG48" s="40">
        <f t="shared" si="11"/>
        <v>0</v>
      </c>
      <c r="AH48" s="40">
        <f t="shared" si="68"/>
        <v>0</v>
      </c>
      <c r="AI48" s="40">
        <f t="shared" si="69"/>
        <v>0</v>
      </c>
      <c r="AJ48" s="40">
        <f t="shared" si="14"/>
        <v>0</v>
      </c>
      <c r="AK48" s="40">
        <v>0</v>
      </c>
      <c r="AL48" s="40">
        <v>0</v>
      </c>
      <c r="AM48" s="40">
        <v>0</v>
      </c>
      <c r="AN48" s="12">
        <v>0</v>
      </c>
      <c r="AO48" s="40">
        <f t="shared" si="16"/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f t="shared" si="18"/>
        <v>0</v>
      </c>
      <c r="AU48" s="40">
        <v>0</v>
      </c>
      <c r="AV48" s="40">
        <v>0</v>
      </c>
      <c r="AW48" s="40">
        <v>0</v>
      </c>
      <c r="AX48" s="12">
        <v>0</v>
      </c>
      <c r="AY48" s="40">
        <f t="shared" si="57"/>
        <v>0</v>
      </c>
      <c r="AZ48" s="40">
        <v>0</v>
      </c>
      <c r="BA48" s="40">
        <v>0</v>
      </c>
      <c r="BB48" s="40">
        <v>0</v>
      </c>
      <c r="BC48" s="12">
        <v>0</v>
      </c>
    </row>
    <row r="49" spans="1:1024" ht="43.5" customHeight="1" x14ac:dyDescent="0.2">
      <c r="A49" s="14" t="s">
        <v>134</v>
      </c>
      <c r="B49" s="21" t="s">
        <v>164</v>
      </c>
      <c r="C49" s="34" t="s">
        <v>159</v>
      </c>
      <c r="D49" s="40">
        <f t="shared" si="0"/>
        <v>22.945668000000001</v>
      </c>
      <c r="E49" s="40">
        <f t="shared" si="1"/>
        <v>22.945668000000001</v>
      </c>
      <c r="F49" s="40">
        <f t="shared" si="2"/>
        <v>0</v>
      </c>
      <c r="G49" s="40">
        <f t="shared" si="3"/>
        <v>0</v>
      </c>
      <c r="H49" s="40">
        <f t="shared" si="66"/>
        <v>22.945668000000001</v>
      </c>
      <c r="I49" s="40">
        <f t="shared" si="67"/>
        <v>0</v>
      </c>
      <c r="J49" s="40" t="s">
        <v>76</v>
      </c>
      <c r="K49" s="40" t="s">
        <v>76</v>
      </c>
      <c r="L49" s="40" t="s">
        <v>76</v>
      </c>
      <c r="M49" s="40" t="s">
        <v>76</v>
      </c>
      <c r="N49" s="12" t="s">
        <v>76</v>
      </c>
      <c r="O49" s="40" t="s">
        <v>76</v>
      </c>
      <c r="P49" s="40" t="s">
        <v>76</v>
      </c>
      <c r="Q49" s="40" t="s">
        <v>76</v>
      </c>
      <c r="R49" s="40" t="s">
        <v>76</v>
      </c>
      <c r="S49" s="12" t="s">
        <v>76</v>
      </c>
      <c r="T49" s="40" t="s">
        <v>76</v>
      </c>
      <c r="U49" s="40" t="s">
        <v>76</v>
      </c>
      <c r="V49" s="40" t="s">
        <v>76</v>
      </c>
      <c r="W49" s="40" t="s">
        <v>76</v>
      </c>
      <c r="X49" s="12" t="s">
        <v>76</v>
      </c>
      <c r="Y49" s="40">
        <v>0.80400000000000005</v>
      </c>
      <c r="Z49" s="40">
        <v>0</v>
      </c>
      <c r="AA49" s="40">
        <v>0</v>
      </c>
      <c r="AB49" s="63">
        <v>22.945668000000001</v>
      </c>
      <c r="AC49" s="12">
        <v>0</v>
      </c>
      <c r="AD49" s="40">
        <f t="shared" si="8"/>
        <v>13.338198909999999</v>
      </c>
      <c r="AE49" s="40">
        <f t="shared" si="9"/>
        <v>13.338198909999999</v>
      </c>
      <c r="AF49" s="40">
        <f t="shared" si="10"/>
        <v>0</v>
      </c>
      <c r="AG49" s="40">
        <f t="shared" si="11"/>
        <v>0</v>
      </c>
      <c r="AH49" s="40">
        <f t="shared" si="68"/>
        <v>13.338198909999999</v>
      </c>
      <c r="AI49" s="40">
        <f t="shared" si="69"/>
        <v>0</v>
      </c>
      <c r="AJ49" s="40">
        <f t="shared" si="14"/>
        <v>13.338198909999999</v>
      </c>
      <c r="AK49" s="40">
        <v>0</v>
      </c>
      <c r="AL49" s="40">
        <v>0</v>
      </c>
      <c r="AM49" s="12">
        <v>13.338198909999999</v>
      </c>
      <c r="AN49" s="12">
        <v>0</v>
      </c>
      <c r="AO49" s="40">
        <f t="shared" si="16"/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f t="shared" si="18"/>
        <v>0</v>
      </c>
      <c r="AU49" s="40">
        <v>0</v>
      </c>
      <c r="AV49" s="40">
        <v>0</v>
      </c>
      <c r="AW49" s="40">
        <v>0</v>
      </c>
      <c r="AX49" s="12">
        <v>0</v>
      </c>
      <c r="AY49" s="40">
        <f t="shared" si="57"/>
        <v>0</v>
      </c>
      <c r="AZ49" s="40">
        <v>0</v>
      </c>
      <c r="BA49" s="40">
        <v>0</v>
      </c>
      <c r="BB49" s="40">
        <v>0</v>
      </c>
      <c r="BC49" s="12">
        <v>0</v>
      </c>
    </row>
    <row r="50" spans="1:1024" ht="36.75" customHeight="1" x14ac:dyDescent="0.2">
      <c r="A50" s="14" t="s">
        <v>134</v>
      </c>
      <c r="B50" s="21" t="s">
        <v>188</v>
      </c>
      <c r="C50" s="34" t="s">
        <v>189</v>
      </c>
      <c r="D50" s="40">
        <f t="shared" si="0"/>
        <v>3.4145879999999997</v>
      </c>
      <c r="E50" s="40">
        <f t="shared" si="1"/>
        <v>3.4145879999999997</v>
      </c>
      <c r="F50" s="40">
        <f t="shared" si="2"/>
        <v>0</v>
      </c>
      <c r="G50" s="40">
        <f t="shared" si="3"/>
        <v>0</v>
      </c>
      <c r="H50" s="40">
        <f t="shared" si="66"/>
        <v>3.4145879999999997</v>
      </c>
      <c r="I50" s="40">
        <f t="shared" si="67"/>
        <v>0</v>
      </c>
      <c r="J50" s="40" t="s">
        <v>76</v>
      </c>
      <c r="K50" s="40" t="s">
        <v>76</v>
      </c>
      <c r="L50" s="40" t="s">
        <v>76</v>
      </c>
      <c r="M50" s="40" t="s">
        <v>76</v>
      </c>
      <c r="N50" s="12" t="s">
        <v>76</v>
      </c>
      <c r="O50" s="40" t="s">
        <v>76</v>
      </c>
      <c r="P50" s="40" t="s">
        <v>76</v>
      </c>
      <c r="Q50" s="40" t="s">
        <v>76</v>
      </c>
      <c r="R50" s="40" t="s">
        <v>76</v>
      </c>
      <c r="S50" s="12" t="s">
        <v>76</v>
      </c>
      <c r="T50" s="40" t="s">
        <v>76</v>
      </c>
      <c r="U50" s="40" t="s">
        <v>76</v>
      </c>
      <c r="V50" s="40" t="s">
        <v>76</v>
      </c>
      <c r="W50" s="40" t="s">
        <v>76</v>
      </c>
      <c r="X50" s="12" t="s">
        <v>76</v>
      </c>
      <c r="Y50" s="40">
        <v>0.55200000000000005</v>
      </c>
      <c r="Z50" s="40">
        <v>0</v>
      </c>
      <c r="AA50" s="40">
        <v>0</v>
      </c>
      <c r="AB50" s="62">
        <v>3.4145879999999997</v>
      </c>
      <c r="AC50" s="12">
        <v>0</v>
      </c>
      <c r="AD50" s="40">
        <f t="shared" si="8"/>
        <v>0</v>
      </c>
      <c r="AE50" s="40">
        <f t="shared" si="9"/>
        <v>0</v>
      </c>
      <c r="AF50" s="40">
        <f t="shared" si="10"/>
        <v>0</v>
      </c>
      <c r="AG50" s="40">
        <f t="shared" si="11"/>
        <v>0</v>
      </c>
      <c r="AH50" s="40">
        <f t="shared" si="68"/>
        <v>0</v>
      </c>
      <c r="AI50" s="40">
        <f t="shared" si="69"/>
        <v>0</v>
      </c>
      <c r="AJ50" s="40">
        <f t="shared" si="14"/>
        <v>0</v>
      </c>
      <c r="AK50" s="40">
        <v>0</v>
      </c>
      <c r="AL50" s="40">
        <v>0</v>
      </c>
      <c r="AM50" s="40">
        <v>0</v>
      </c>
      <c r="AN50" s="12">
        <v>0</v>
      </c>
      <c r="AO50" s="40">
        <f t="shared" si="16"/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f t="shared" si="18"/>
        <v>0</v>
      </c>
      <c r="AU50" s="40">
        <v>0</v>
      </c>
      <c r="AV50" s="40">
        <v>0</v>
      </c>
      <c r="AW50" s="40">
        <v>0</v>
      </c>
      <c r="AX50" s="12">
        <v>0</v>
      </c>
      <c r="AY50" s="40">
        <f t="shared" si="57"/>
        <v>0</v>
      </c>
      <c r="AZ50" s="40">
        <v>0</v>
      </c>
      <c r="BA50" s="40">
        <v>0</v>
      </c>
      <c r="BB50" s="40">
        <v>0</v>
      </c>
      <c r="BC50" s="12">
        <v>0</v>
      </c>
    </row>
    <row r="51" spans="1:1024" ht="38.25" x14ac:dyDescent="0.2">
      <c r="A51" s="14" t="s">
        <v>134</v>
      </c>
      <c r="B51" s="21" t="s">
        <v>190</v>
      </c>
      <c r="C51" s="34" t="s">
        <v>191</v>
      </c>
      <c r="D51" s="40">
        <f t="shared" si="0"/>
        <v>2.5143960000000001</v>
      </c>
      <c r="E51" s="40">
        <f t="shared" si="1"/>
        <v>2.5143960000000001</v>
      </c>
      <c r="F51" s="40">
        <f t="shared" si="2"/>
        <v>0</v>
      </c>
      <c r="G51" s="40">
        <f t="shared" si="3"/>
        <v>0</v>
      </c>
      <c r="H51" s="40">
        <f t="shared" si="66"/>
        <v>2.5143960000000001</v>
      </c>
      <c r="I51" s="40">
        <f t="shared" si="67"/>
        <v>0</v>
      </c>
      <c r="J51" s="40" t="s">
        <v>76</v>
      </c>
      <c r="K51" s="40" t="s">
        <v>76</v>
      </c>
      <c r="L51" s="40" t="s">
        <v>76</v>
      </c>
      <c r="M51" s="40" t="s">
        <v>76</v>
      </c>
      <c r="N51" s="12" t="s">
        <v>76</v>
      </c>
      <c r="O51" s="40" t="s">
        <v>76</v>
      </c>
      <c r="P51" s="40" t="s">
        <v>76</v>
      </c>
      <c r="Q51" s="40" t="s">
        <v>76</v>
      </c>
      <c r="R51" s="40" t="s">
        <v>76</v>
      </c>
      <c r="S51" s="12" t="s">
        <v>76</v>
      </c>
      <c r="T51" s="40" t="s">
        <v>76</v>
      </c>
      <c r="U51" s="40" t="s">
        <v>76</v>
      </c>
      <c r="V51" s="40" t="s">
        <v>76</v>
      </c>
      <c r="W51" s="40" t="s">
        <v>76</v>
      </c>
      <c r="X51" s="12" t="s">
        <v>76</v>
      </c>
      <c r="Y51" s="40">
        <v>0.58799999999999997</v>
      </c>
      <c r="Z51" s="40">
        <v>0</v>
      </c>
      <c r="AA51" s="40">
        <v>0</v>
      </c>
      <c r="AB51" s="62">
        <v>2.5143960000000001</v>
      </c>
      <c r="AC51" s="12">
        <v>0</v>
      </c>
      <c r="AD51" s="40">
        <f t="shared" si="8"/>
        <v>0</v>
      </c>
      <c r="AE51" s="40">
        <f t="shared" si="9"/>
        <v>0</v>
      </c>
      <c r="AF51" s="40">
        <f t="shared" si="10"/>
        <v>0</v>
      </c>
      <c r="AG51" s="40">
        <f t="shared" si="11"/>
        <v>0</v>
      </c>
      <c r="AH51" s="40">
        <f t="shared" si="68"/>
        <v>0</v>
      </c>
      <c r="AI51" s="40">
        <f t="shared" si="69"/>
        <v>0</v>
      </c>
      <c r="AJ51" s="40">
        <f t="shared" si="14"/>
        <v>0</v>
      </c>
      <c r="AK51" s="40">
        <v>0</v>
      </c>
      <c r="AL51" s="40">
        <v>0</v>
      </c>
      <c r="AM51" s="40">
        <v>0</v>
      </c>
      <c r="AN51" s="12">
        <v>0</v>
      </c>
      <c r="AO51" s="40">
        <f t="shared" si="16"/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f t="shared" si="18"/>
        <v>0</v>
      </c>
      <c r="AU51" s="40">
        <v>0</v>
      </c>
      <c r="AV51" s="40">
        <v>0</v>
      </c>
      <c r="AW51" s="40">
        <v>0</v>
      </c>
      <c r="AX51" s="12">
        <v>0</v>
      </c>
      <c r="AY51" s="40">
        <f t="shared" si="57"/>
        <v>0</v>
      </c>
      <c r="AZ51" s="40">
        <v>0</v>
      </c>
      <c r="BA51" s="40">
        <v>0</v>
      </c>
      <c r="BB51" s="40">
        <v>0</v>
      </c>
      <c r="BC51" s="12">
        <v>0</v>
      </c>
    </row>
    <row r="52" spans="1:1024" s="11" customFormat="1" ht="25.5" x14ac:dyDescent="0.2">
      <c r="A52" s="24" t="s">
        <v>109</v>
      </c>
      <c r="B52" s="25" t="s">
        <v>110</v>
      </c>
      <c r="C52" s="29" t="s">
        <v>78</v>
      </c>
      <c r="D52" s="42">
        <f t="shared" si="0"/>
        <v>0</v>
      </c>
      <c r="E52" s="42">
        <f t="shared" si="1"/>
        <v>0</v>
      </c>
      <c r="F52" s="42">
        <f t="shared" si="2"/>
        <v>0</v>
      </c>
      <c r="G52" s="42">
        <f t="shared" si="3"/>
        <v>0</v>
      </c>
      <c r="H52" s="42">
        <f t="shared" si="66"/>
        <v>0</v>
      </c>
      <c r="I52" s="42">
        <f t="shared" si="67"/>
        <v>0</v>
      </c>
      <c r="J52" s="42" t="s">
        <v>76</v>
      </c>
      <c r="K52" s="42" t="s">
        <v>76</v>
      </c>
      <c r="L52" s="42" t="s">
        <v>76</v>
      </c>
      <c r="M52" s="42" t="s">
        <v>76</v>
      </c>
      <c r="N52" s="32" t="s">
        <v>76</v>
      </c>
      <c r="O52" s="42" t="s">
        <v>76</v>
      </c>
      <c r="P52" s="42" t="s">
        <v>76</v>
      </c>
      <c r="Q52" s="42" t="s">
        <v>76</v>
      </c>
      <c r="R52" s="42" t="s">
        <v>76</v>
      </c>
      <c r="S52" s="32" t="s">
        <v>76</v>
      </c>
      <c r="T52" s="42" t="s">
        <v>76</v>
      </c>
      <c r="U52" s="42" t="s">
        <v>76</v>
      </c>
      <c r="V52" s="42" t="s">
        <v>76</v>
      </c>
      <c r="W52" s="42" t="s">
        <v>76</v>
      </c>
      <c r="X52" s="32" t="s">
        <v>76</v>
      </c>
      <c r="Y52" s="42">
        <f>SUM(Z52:AC52)</f>
        <v>0</v>
      </c>
      <c r="Z52" s="42">
        <f>SUM(Z53,Z54,Z55)</f>
        <v>0</v>
      </c>
      <c r="AA52" s="42">
        <f>SUM(AA53,AA54,AA55)</f>
        <v>0</v>
      </c>
      <c r="AB52" s="42">
        <f>SUM(AB53,AB54,AB55)</f>
        <v>0</v>
      </c>
      <c r="AC52" s="32">
        <f>SUM(AC53,AC54,AC55)</f>
        <v>0</v>
      </c>
      <c r="AD52" s="42">
        <f t="shared" si="8"/>
        <v>0</v>
      </c>
      <c r="AE52" s="42">
        <f t="shared" si="9"/>
        <v>0</v>
      </c>
      <c r="AF52" s="42">
        <f t="shared" si="10"/>
        <v>0</v>
      </c>
      <c r="AG52" s="42">
        <f t="shared" si="11"/>
        <v>0</v>
      </c>
      <c r="AH52" s="42">
        <f t="shared" si="68"/>
        <v>0</v>
      </c>
      <c r="AI52" s="42">
        <f t="shared" si="69"/>
        <v>0</v>
      </c>
      <c r="AJ52" s="42">
        <f t="shared" si="14"/>
        <v>0</v>
      </c>
      <c r="AK52" s="42">
        <f>SUM(AK53,AK54,AK55)</f>
        <v>0</v>
      </c>
      <c r="AL52" s="42">
        <f>SUM(AL53,AL54,AL55)</f>
        <v>0</v>
      </c>
      <c r="AM52" s="42">
        <f>SUM(AM53,AM54,AM55)</f>
        <v>0</v>
      </c>
      <c r="AN52" s="32">
        <f>SUM(AN53,AN54,AN55)</f>
        <v>0</v>
      </c>
      <c r="AO52" s="42">
        <f t="shared" si="16"/>
        <v>0</v>
      </c>
      <c r="AP52" s="42">
        <f>SUM(AP53,AP54,AP55)</f>
        <v>0</v>
      </c>
      <c r="AQ52" s="42">
        <f>SUM(AQ53,AQ54,AQ55)</f>
        <v>0</v>
      </c>
      <c r="AR52" s="42">
        <f>SUM(AR53,AR54,AR55)</f>
        <v>0</v>
      </c>
      <c r="AS52" s="42">
        <f>SUM(AS53,AS54,AS55)</f>
        <v>0</v>
      </c>
      <c r="AT52" s="42">
        <f t="shared" si="18"/>
        <v>0</v>
      </c>
      <c r="AU52" s="42">
        <f>SUM(AU53,AU54,AU55)</f>
        <v>0</v>
      </c>
      <c r="AV52" s="42">
        <f>SUM(AV53,AV54,AV55)</f>
        <v>0</v>
      </c>
      <c r="AW52" s="42">
        <f>SUM(AW53,AW54,AW55)</f>
        <v>0</v>
      </c>
      <c r="AX52" s="32">
        <f>SUM(AX53,AX54,AX55)</f>
        <v>0</v>
      </c>
      <c r="AY52" s="42">
        <f t="shared" si="57"/>
        <v>0</v>
      </c>
      <c r="AZ52" s="42">
        <f>SUM(AZ53,AZ54,AZ55)</f>
        <v>0</v>
      </c>
      <c r="BA52" s="42">
        <f>SUM(BA53,BA54,BA55)</f>
        <v>0</v>
      </c>
      <c r="BB52" s="42">
        <f>SUM(BB53,BB54,BB55)</f>
        <v>0</v>
      </c>
      <c r="BC52" s="32">
        <f>SUM(BC53,BC54,BC55)</f>
        <v>0</v>
      </c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</row>
    <row r="53" spans="1:1024" x14ac:dyDescent="0.2">
      <c r="A53" s="24" t="s">
        <v>135</v>
      </c>
      <c r="B53" s="25" t="s">
        <v>129</v>
      </c>
      <c r="C53" s="25" t="s">
        <v>78</v>
      </c>
      <c r="D53" s="42">
        <f t="shared" si="0"/>
        <v>0</v>
      </c>
      <c r="E53" s="42">
        <f t="shared" si="1"/>
        <v>0</v>
      </c>
      <c r="F53" s="42">
        <f t="shared" si="2"/>
        <v>0</v>
      </c>
      <c r="G53" s="42">
        <f t="shared" si="3"/>
        <v>0</v>
      </c>
      <c r="H53" s="42">
        <f t="shared" si="66"/>
        <v>0</v>
      </c>
      <c r="I53" s="42">
        <f t="shared" si="67"/>
        <v>0</v>
      </c>
      <c r="J53" s="42" t="s">
        <v>76</v>
      </c>
      <c r="K53" s="42" t="s">
        <v>76</v>
      </c>
      <c r="L53" s="42" t="s">
        <v>76</v>
      </c>
      <c r="M53" s="42" t="s">
        <v>76</v>
      </c>
      <c r="N53" s="32" t="s">
        <v>76</v>
      </c>
      <c r="O53" s="42" t="s">
        <v>76</v>
      </c>
      <c r="P53" s="42" t="s">
        <v>76</v>
      </c>
      <c r="Q53" s="42" t="s">
        <v>76</v>
      </c>
      <c r="R53" s="42" t="s">
        <v>76</v>
      </c>
      <c r="S53" s="32" t="s">
        <v>76</v>
      </c>
      <c r="T53" s="42" t="s">
        <v>76</v>
      </c>
      <c r="U53" s="42" t="s">
        <v>76</v>
      </c>
      <c r="V53" s="42" t="s">
        <v>76</v>
      </c>
      <c r="W53" s="42" t="s">
        <v>76</v>
      </c>
      <c r="X53" s="32" t="s">
        <v>76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</v>
      </c>
      <c r="AQ53" s="32">
        <v>0</v>
      </c>
      <c r="AR53" s="32">
        <v>0</v>
      </c>
      <c r="AS53" s="32">
        <v>0</v>
      </c>
      <c r="AT53" s="32">
        <v>0</v>
      </c>
      <c r="AU53" s="32">
        <v>0</v>
      </c>
      <c r="AV53" s="32">
        <v>0</v>
      </c>
      <c r="AW53" s="32">
        <v>0</v>
      </c>
      <c r="AX53" s="32">
        <v>0</v>
      </c>
      <c r="AY53" s="32">
        <v>0</v>
      </c>
      <c r="AZ53" s="32">
        <v>0</v>
      </c>
      <c r="BA53" s="32">
        <v>0</v>
      </c>
      <c r="BB53" s="32">
        <v>0</v>
      </c>
      <c r="BC53" s="32">
        <v>0</v>
      </c>
    </row>
    <row r="54" spans="1:1024" x14ac:dyDescent="0.2">
      <c r="A54" s="24" t="s">
        <v>136</v>
      </c>
      <c r="B54" s="25" t="s">
        <v>130</v>
      </c>
      <c r="C54" s="25" t="s">
        <v>78</v>
      </c>
      <c r="D54" s="42">
        <f t="shared" si="0"/>
        <v>0</v>
      </c>
      <c r="E54" s="42">
        <f t="shared" si="1"/>
        <v>0</v>
      </c>
      <c r="F54" s="42">
        <f t="shared" si="2"/>
        <v>0</v>
      </c>
      <c r="G54" s="42">
        <f t="shared" si="3"/>
        <v>0</v>
      </c>
      <c r="H54" s="42">
        <f t="shared" si="66"/>
        <v>0</v>
      </c>
      <c r="I54" s="42">
        <f t="shared" si="67"/>
        <v>0</v>
      </c>
      <c r="J54" s="42" t="s">
        <v>76</v>
      </c>
      <c r="K54" s="42" t="s">
        <v>76</v>
      </c>
      <c r="L54" s="42" t="s">
        <v>76</v>
      </c>
      <c r="M54" s="42" t="s">
        <v>76</v>
      </c>
      <c r="N54" s="32" t="s">
        <v>76</v>
      </c>
      <c r="O54" s="42" t="s">
        <v>76</v>
      </c>
      <c r="P54" s="42" t="s">
        <v>76</v>
      </c>
      <c r="Q54" s="42" t="s">
        <v>76</v>
      </c>
      <c r="R54" s="42" t="s">
        <v>76</v>
      </c>
      <c r="S54" s="32" t="s">
        <v>76</v>
      </c>
      <c r="T54" s="42" t="s">
        <v>76</v>
      </c>
      <c r="U54" s="42" t="s">
        <v>76</v>
      </c>
      <c r="V54" s="42" t="s">
        <v>76</v>
      </c>
      <c r="W54" s="42" t="s">
        <v>76</v>
      </c>
      <c r="X54" s="32" t="s">
        <v>76</v>
      </c>
      <c r="Y54" s="42">
        <f>SUM(Z54:AC54)</f>
        <v>0</v>
      </c>
      <c r="Z54" s="42">
        <v>0</v>
      </c>
      <c r="AA54" s="42">
        <v>0</v>
      </c>
      <c r="AB54" s="42">
        <v>0</v>
      </c>
      <c r="AC54" s="32">
        <v>0</v>
      </c>
      <c r="AD54" s="42">
        <f t="shared" si="8"/>
        <v>0</v>
      </c>
      <c r="AE54" s="42">
        <f t="shared" si="9"/>
        <v>0</v>
      </c>
      <c r="AF54" s="42">
        <f t="shared" si="10"/>
        <v>0</v>
      </c>
      <c r="AG54" s="42">
        <f t="shared" si="11"/>
        <v>0</v>
      </c>
      <c r="AH54" s="42">
        <f t="shared" si="68"/>
        <v>0</v>
      </c>
      <c r="AI54" s="42">
        <f t="shared" si="69"/>
        <v>0</v>
      </c>
      <c r="AJ54" s="42">
        <f t="shared" si="14"/>
        <v>0</v>
      </c>
      <c r="AK54" s="42">
        <v>0</v>
      </c>
      <c r="AL54" s="42">
        <v>0</v>
      </c>
      <c r="AM54" s="42">
        <v>0</v>
      </c>
      <c r="AN54" s="32">
        <v>0</v>
      </c>
      <c r="AO54" s="42">
        <f t="shared" si="16"/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f t="shared" si="18"/>
        <v>0</v>
      </c>
      <c r="AU54" s="42">
        <v>0</v>
      </c>
      <c r="AV54" s="42">
        <v>0</v>
      </c>
      <c r="AW54" s="42">
        <v>0</v>
      </c>
      <c r="AX54" s="32">
        <v>0</v>
      </c>
      <c r="AY54" s="42">
        <f t="shared" si="57"/>
        <v>0</v>
      </c>
      <c r="AZ54" s="42">
        <v>0</v>
      </c>
      <c r="BA54" s="42">
        <v>0</v>
      </c>
      <c r="BB54" s="42">
        <v>0</v>
      </c>
      <c r="BC54" s="32">
        <v>0</v>
      </c>
    </row>
    <row r="55" spans="1:1024" x14ac:dyDescent="0.2">
      <c r="A55" s="24" t="s">
        <v>137</v>
      </c>
      <c r="B55" s="25" t="s">
        <v>131</v>
      </c>
      <c r="C55" s="25" t="s">
        <v>78</v>
      </c>
      <c r="D55" s="42">
        <f t="shared" si="0"/>
        <v>0</v>
      </c>
      <c r="E55" s="42">
        <f t="shared" si="1"/>
        <v>0</v>
      </c>
      <c r="F55" s="42">
        <f t="shared" si="2"/>
        <v>0</v>
      </c>
      <c r="G55" s="42">
        <f t="shared" si="3"/>
        <v>0</v>
      </c>
      <c r="H55" s="42">
        <f t="shared" si="66"/>
        <v>0</v>
      </c>
      <c r="I55" s="42">
        <f t="shared" si="67"/>
        <v>0</v>
      </c>
      <c r="J55" s="42" t="s">
        <v>76</v>
      </c>
      <c r="K55" s="42" t="s">
        <v>76</v>
      </c>
      <c r="L55" s="42" t="s">
        <v>76</v>
      </c>
      <c r="M55" s="42" t="s">
        <v>76</v>
      </c>
      <c r="N55" s="32" t="s">
        <v>76</v>
      </c>
      <c r="O55" s="42" t="s">
        <v>76</v>
      </c>
      <c r="P55" s="42" t="s">
        <v>76</v>
      </c>
      <c r="Q55" s="42" t="s">
        <v>76</v>
      </c>
      <c r="R55" s="42" t="s">
        <v>76</v>
      </c>
      <c r="S55" s="32" t="s">
        <v>76</v>
      </c>
      <c r="T55" s="42" t="s">
        <v>76</v>
      </c>
      <c r="U55" s="42" t="s">
        <v>76</v>
      </c>
      <c r="V55" s="42" t="s">
        <v>76</v>
      </c>
      <c r="W55" s="42" t="s">
        <v>76</v>
      </c>
      <c r="X55" s="32" t="s">
        <v>76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</v>
      </c>
      <c r="AQ55" s="32">
        <v>0</v>
      </c>
      <c r="AR55" s="32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32">
        <v>0</v>
      </c>
    </row>
    <row r="56" spans="1:1024" ht="25.5" x14ac:dyDescent="0.2">
      <c r="A56" s="24" t="s">
        <v>111</v>
      </c>
      <c r="B56" s="25" t="s">
        <v>112</v>
      </c>
      <c r="C56" s="25" t="s">
        <v>78</v>
      </c>
      <c r="D56" s="42">
        <f t="shared" si="0"/>
        <v>73.741932000000006</v>
      </c>
      <c r="E56" s="42">
        <f t="shared" si="1"/>
        <v>73.741932000000006</v>
      </c>
      <c r="F56" s="42">
        <f t="shared" si="2"/>
        <v>0</v>
      </c>
      <c r="G56" s="42">
        <f t="shared" si="3"/>
        <v>0</v>
      </c>
      <c r="H56" s="42">
        <f t="shared" si="66"/>
        <v>73.741932000000006</v>
      </c>
      <c r="I56" s="42">
        <f t="shared" si="67"/>
        <v>0</v>
      </c>
      <c r="J56" s="42" t="s">
        <v>76</v>
      </c>
      <c r="K56" s="42" t="s">
        <v>76</v>
      </c>
      <c r="L56" s="42" t="s">
        <v>76</v>
      </c>
      <c r="M56" s="42" t="s">
        <v>76</v>
      </c>
      <c r="N56" s="32" t="s">
        <v>76</v>
      </c>
      <c r="O56" s="42" t="s">
        <v>76</v>
      </c>
      <c r="P56" s="42" t="s">
        <v>76</v>
      </c>
      <c r="Q56" s="42" t="s">
        <v>76</v>
      </c>
      <c r="R56" s="42" t="s">
        <v>76</v>
      </c>
      <c r="S56" s="32" t="s">
        <v>76</v>
      </c>
      <c r="T56" s="42" t="s">
        <v>76</v>
      </c>
      <c r="U56" s="42" t="s">
        <v>76</v>
      </c>
      <c r="V56" s="42" t="s">
        <v>76</v>
      </c>
      <c r="W56" s="42" t="s">
        <v>76</v>
      </c>
      <c r="X56" s="32" t="s">
        <v>76</v>
      </c>
      <c r="Y56" s="42">
        <f>SUM(Z56:AC56)</f>
        <v>73.741932000000006</v>
      </c>
      <c r="Z56" s="42">
        <f t="shared" ref="Z56:AC56" si="70">Z57</f>
        <v>0</v>
      </c>
      <c r="AA56" s="42">
        <f t="shared" si="70"/>
        <v>0</v>
      </c>
      <c r="AB56" s="42">
        <f>AB57</f>
        <v>73.741932000000006</v>
      </c>
      <c r="AC56" s="32">
        <f t="shared" si="70"/>
        <v>0</v>
      </c>
      <c r="AD56" s="42">
        <f t="shared" si="8"/>
        <v>2.7144413799999998</v>
      </c>
      <c r="AE56" s="42">
        <f t="shared" si="9"/>
        <v>2.7144413799999998</v>
      </c>
      <c r="AF56" s="42">
        <f t="shared" si="10"/>
        <v>0</v>
      </c>
      <c r="AG56" s="42">
        <f t="shared" si="11"/>
        <v>0</v>
      </c>
      <c r="AH56" s="42">
        <f t="shared" si="68"/>
        <v>2.7144413799999998</v>
      </c>
      <c r="AI56" s="42">
        <f t="shared" si="69"/>
        <v>0</v>
      </c>
      <c r="AJ56" s="42">
        <f t="shared" si="14"/>
        <v>2.7144413799999998</v>
      </c>
      <c r="AK56" s="42">
        <f t="shared" ref="AK56:AN56" si="71">AK57</f>
        <v>0</v>
      </c>
      <c r="AL56" s="42">
        <f t="shared" si="71"/>
        <v>0</v>
      </c>
      <c r="AM56" s="42">
        <f t="shared" si="71"/>
        <v>2.7144413799999998</v>
      </c>
      <c r="AN56" s="32">
        <f t="shared" si="71"/>
        <v>0</v>
      </c>
      <c r="AO56" s="42">
        <f t="shared" si="16"/>
        <v>0</v>
      </c>
      <c r="AP56" s="42">
        <f t="shared" ref="AP56:AS56" si="72">AP57</f>
        <v>0</v>
      </c>
      <c r="AQ56" s="42">
        <f t="shared" si="72"/>
        <v>0</v>
      </c>
      <c r="AR56" s="42">
        <f t="shared" si="72"/>
        <v>0</v>
      </c>
      <c r="AS56" s="42">
        <f t="shared" si="72"/>
        <v>0</v>
      </c>
      <c r="AT56" s="42">
        <f t="shared" si="18"/>
        <v>0</v>
      </c>
      <c r="AU56" s="42">
        <f t="shared" ref="AU56:AX56" si="73">AU57</f>
        <v>0</v>
      </c>
      <c r="AV56" s="42">
        <f t="shared" si="73"/>
        <v>0</v>
      </c>
      <c r="AW56" s="42">
        <f t="shared" si="73"/>
        <v>0</v>
      </c>
      <c r="AX56" s="32">
        <f t="shared" si="73"/>
        <v>0</v>
      </c>
      <c r="AY56" s="42">
        <f t="shared" si="57"/>
        <v>0</v>
      </c>
      <c r="AZ56" s="42">
        <f t="shared" ref="AZ56:BC56" si="74">AZ57</f>
        <v>0</v>
      </c>
      <c r="BA56" s="42">
        <f t="shared" si="74"/>
        <v>0</v>
      </c>
      <c r="BB56" s="42">
        <f t="shared" si="74"/>
        <v>0</v>
      </c>
      <c r="BC56" s="32">
        <f t="shared" si="74"/>
        <v>0</v>
      </c>
    </row>
    <row r="57" spans="1:1024" ht="25.5" x14ac:dyDescent="0.2">
      <c r="A57" s="24" t="s">
        <v>113</v>
      </c>
      <c r="B57" s="25" t="s">
        <v>114</v>
      </c>
      <c r="C57" s="25" t="s">
        <v>78</v>
      </c>
      <c r="D57" s="42">
        <f t="shared" si="0"/>
        <v>73.741932000000006</v>
      </c>
      <c r="E57" s="42">
        <f t="shared" si="1"/>
        <v>73.741932000000006</v>
      </c>
      <c r="F57" s="42">
        <f t="shared" si="2"/>
        <v>0</v>
      </c>
      <c r="G57" s="42">
        <f t="shared" si="3"/>
        <v>0</v>
      </c>
      <c r="H57" s="42">
        <f t="shared" si="66"/>
        <v>73.741932000000006</v>
      </c>
      <c r="I57" s="42">
        <f t="shared" si="67"/>
        <v>0</v>
      </c>
      <c r="J57" s="42" t="s">
        <v>76</v>
      </c>
      <c r="K57" s="42" t="s">
        <v>76</v>
      </c>
      <c r="L57" s="42" t="s">
        <v>76</v>
      </c>
      <c r="M57" s="42" t="s">
        <v>76</v>
      </c>
      <c r="N57" s="32" t="s">
        <v>76</v>
      </c>
      <c r="O57" s="42" t="s">
        <v>76</v>
      </c>
      <c r="P57" s="42" t="s">
        <v>76</v>
      </c>
      <c r="Q57" s="42" t="s">
        <v>76</v>
      </c>
      <c r="R57" s="42" t="s">
        <v>76</v>
      </c>
      <c r="S57" s="32" t="s">
        <v>76</v>
      </c>
      <c r="T57" s="42" t="s">
        <v>76</v>
      </c>
      <c r="U57" s="42" t="s">
        <v>76</v>
      </c>
      <c r="V57" s="42" t="s">
        <v>76</v>
      </c>
      <c r="W57" s="42" t="s">
        <v>76</v>
      </c>
      <c r="X57" s="32" t="s">
        <v>76</v>
      </c>
      <c r="Y57" s="42">
        <f>SUM(Z57:AC57)</f>
        <v>73.741932000000006</v>
      </c>
      <c r="Z57" s="42">
        <f t="shared" ref="Z57:AA57" si="75">SUM(Z58,Z61,Z64)</f>
        <v>0</v>
      </c>
      <c r="AA57" s="42">
        <f t="shared" si="75"/>
        <v>0</v>
      </c>
      <c r="AB57" s="42">
        <f>SUM(AB58,AB61,AB64)</f>
        <v>73.741932000000006</v>
      </c>
      <c r="AC57" s="32">
        <f t="shared" ref="AC57" si="76">SUM(AC58,AC61,AC64)</f>
        <v>0</v>
      </c>
      <c r="AD57" s="42">
        <f t="shared" si="8"/>
        <v>2.7144413799999998</v>
      </c>
      <c r="AE57" s="42">
        <f t="shared" si="9"/>
        <v>2.7144413799999998</v>
      </c>
      <c r="AF57" s="42">
        <f t="shared" si="10"/>
        <v>0</v>
      </c>
      <c r="AG57" s="42">
        <f t="shared" si="11"/>
        <v>0</v>
      </c>
      <c r="AH57" s="42">
        <f t="shared" si="68"/>
        <v>2.7144413799999998</v>
      </c>
      <c r="AI57" s="42">
        <f t="shared" si="69"/>
        <v>0</v>
      </c>
      <c r="AJ57" s="42">
        <f t="shared" si="14"/>
        <v>2.7144413799999998</v>
      </c>
      <c r="AK57" s="42">
        <f t="shared" ref="AK57:AN57" si="77">SUM(AK58,AK61,AK64)</f>
        <v>0</v>
      </c>
      <c r="AL57" s="42">
        <f t="shared" si="77"/>
        <v>0</v>
      </c>
      <c r="AM57" s="42">
        <f t="shared" si="77"/>
        <v>2.7144413799999998</v>
      </c>
      <c r="AN57" s="32">
        <f t="shared" si="77"/>
        <v>0</v>
      </c>
      <c r="AO57" s="42">
        <f t="shared" si="16"/>
        <v>0</v>
      </c>
      <c r="AP57" s="42">
        <f t="shared" ref="AP57:AS57" si="78">SUM(AP58,AP61,AP64)</f>
        <v>0</v>
      </c>
      <c r="AQ57" s="42">
        <f t="shared" si="78"/>
        <v>0</v>
      </c>
      <c r="AR57" s="42">
        <f t="shared" si="78"/>
        <v>0</v>
      </c>
      <c r="AS57" s="42">
        <f t="shared" si="78"/>
        <v>0</v>
      </c>
      <c r="AT57" s="42">
        <f t="shared" si="18"/>
        <v>0</v>
      </c>
      <c r="AU57" s="42">
        <f t="shared" ref="AU57:AX57" si="79">SUM(AU58,AU61,AU64)</f>
        <v>0</v>
      </c>
      <c r="AV57" s="42">
        <f t="shared" si="79"/>
        <v>0</v>
      </c>
      <c r="AW57" s="42">
        <f t="shared" si="79"/>
        <v>0</v>
      </c>
      <c r="AX57" s="32">
        <f t="shared" si="79"/>
        <v>0</v>
      </c>
      <c r="AY57" s="42">
        <f t="shared" si="57"/>
        <v>0</v>
      </c>
      <c r="AZ57" s="42">
        <f t="shared" ref="AZ57:BC57" si="80">SUM(AZ58,AZ61,AZ64)</f>
        <v>0</v>
      </c>
      <c r="BA57" s="42">
        <f t="shared" si="80"/>
        <v>0</v>
      </c>
      <c r="BB57" s="42">
        <f t="shared" si="80"/>
        <v>0</v>
      </c>
      <c r="BC57" s="32">
        <f t="shared" si="80"/>
        <v>0</v>
      </c>
    </row>
    <row r="58" spans="1:1024" x14ac:dyDescent="0.2">
      <c r="A58" s="24" t="s">
        <v>138</v>
      </c>
      <c r="B58" s="25" t="s">
        <v>129</v>
      </c>
      <c r="C58" s="25" t="s">
        <v>78</v>
      </c>
      <c r="D58" s="42">
        <f t="shared" si="0"/>
        <v>58.038443999999998</v>
      </c>
      <c r="E58" s="42">
        <f t="shared" si="1"/>
        <v>58.038443999999998</v>
      </c>
      <c r="F58" s="42">
        <f t="shared" si="2"/>
        <v>0</v>
      </c>
      <c r="G58" s="42">
        <f t="shared" si="3"/>
        <v>0</v>
      </c>
      <c r="H58" s="42">
        <f t="shared" si="66"/>
        <v>58.038443999999998</v>
      </c>
      <c r="I58" s="42">
        <f t="shared" si="67"/>
        <v>0</v>
      </c>
      <c r="J58" s="42" t="s">
        <v>76</v>
      </c>
      <c r="K58" s="42" t="s">
        <v>76</v>
      </c>
      <c r="L58" s="42" t="s">
        <v>76</v>
      </c>
      <c r="M58" s="42" t="s">
        <v>76</v>
      </c>
      <c r="N58" s="32" t="s">
        <v>76</v>
      </c>
      <c r="O58" s="42" t="s">
        <v>76</v>
      </c>
      <c r="P58" s="42" t="s">
        <v>76</v>
      </c>
      <c r="Q58" s="42" t="s">
        <v>76</v>
      </c>
      <c r="R58" s="42" t="s">
        <v>76</v>
      </c>
      <c r="S58" s="32" t="s">
        <v>76</v>
      </c>
      <c r="T58" s="42" t="s">
        <v>76</v>
      </c>
      <c r="U58" s="42" t="s">
        <v>76</v>
      </c>
      <c r="V58" s="42" t="s">
        <v>76</v>
      </c>
      <c r="W58" s="42" t="s">
        <v>76</v>
      </c>
      <c r="X58" s="32" t="s">
        <v>76</v>
      </c>
      <c r="Y58" s="42">
        <f>SUM(Z58:AC58)</f>
        <v>58.038443999999998</v>
      </c>
      <c r="Z58" s="42">
        <f t="shared" ref="Z58:AC58" si="81">SUM(Z59:Z59)</f>
        <v>0</v>
      </c>
      <c r="AA58" s="42">
        <f t="shared" si="81"/>
        <v>0</v>
      </c>
      <c r="AB58" s="42">
        <f>SUM(AB59:AB60)</f>
        <v>58.038443999999998</v>
      </c>
      <c r="AC58" s="32">
        <f t="shared" si="81"/>
        <v>0</v>
      </c>
      <c r="AD58" s="42">
        <f t="shared" si="8"/>
        <v>2.6002130399999999</v>
      </c>
      <c r="AE58" s="42">
        <f t="shared" si="9"/>
        <v>2.6002130399999999</v>
      </c>
      <c r="AF58" s="42">
        <f t="shared" si="10"/>
        <v>0</v>
      </c>
      <c r="AG58" s="42">
        <f t="shared" si="11"/>
        <v>0</v>
      </c>
      <c r="AH58" s="42">
        <f t="shared" si="68"/>
        <v>2.6002130399999999</v>
      </c>
      <c r="AI58" s="42">
        <f t="shared" si="69"/>
        <v>0</v>
      </c>
      <c r="AJ58" s="42">
        <f t="shared" si="14"/>
        <v>2.6002130399999999</v>
      </c>
      <c r="AK58" s="42">
        <f t="shared" ref="AK58:AN58" si="82">SUM(AK59:AK59)</f>
        <v>0</v>
      </c>
      <c r="AL58" s="42">
        <f t="shared" si="82"/>
        <v>0</v>
      </c>
      <c r="AM58" s="42">
        <f>SUM(AM59:AM60)</f>
        <v>2.6002130399999999</v>
      </c>
      <c r="AN58" s="42">
        <f t="shared" ref="AN58:BC58" si="83">SUM(AN59:AN60)</f>
        <v>0</v>
      </c>
      <c r="AO58" s="42">
        <f t="shared" si="83"/>
        <v>0</v>
      </c>
      <c r="AP58" s="42">
        <f t="shared" si="83"/>
        <v>0</v>
      </c>
      <c r="AQ58" s="42">
        <f t="shared" si="83"/>
        <v>0</v>
      </c>
      <c r="AR58" s="42">
        <f t="shared" si="83"/>
        <v>0</v>
      </c>
      <c r="AS58" s="42">
        <f t="shared" si="83"/>
        <v>0</v>
      </c>
      <c r="AT58" s="42">
        <f t="shared" si="83"/>
        <v>0</v>
      </c>
      <c r="AU58" s="42">
        <f t="shared" si="83"/>
        <v>0</v>
      </c>
      <c r="AV58" s="42">
        <f t="shared" si="83"/>
        <v>0</v>
      </c>
      <c r="AW58" s="42">
        <f t="shared" si="83"/>
        <v>0</v>
      </c>
      <c r="AX58" s="42">
        <f t="shared" si="83"/>
        <v>0</v>
      </c>
      <c r="AY58" s="42">
        <f t="shared" si="83"/>
        <v>0</v>
      </c>
      <c r="AZ58" s="42">
        <f t="shared" si="83"/>
        <v>0</v>
      </c>
      <c r="BA58" s="42">
        <f t="shared" si="83"/>
        <v>0</v>
      </c>
      <c r="BB58" s="42">
        <f t="shared" si="83"/>
        <v>0</v>
      </c>
      <c r="BC58" s="42">
        <f t="shared" si="83"/>
        <v>0</v>
      </c>
    </row>
    <row r="59" spans="1:1024" ht="51" x14ac:dyDescent="0.2">
      <c r="A59" s="14" t="s">
        <v>138</v>
      </c>
      <c r="B59" s="20" t="s">
        <v>192</v>
      </c>
      <c r="C59" s="34" t="s">
        <v>193</v>
      </c>
      <c r="D59" s="40">
        <f t="shared" si="0"/>
        <v>5.2990439999999994</v>
      </c>
      <c r="E59" s="40">
        <f t="shared" si="1"/>
        <v>5.2990439999999994</v>
      </c>
      <c r="F59" s="40">
        <f t="shared" si="2"/>
        <v>0</v>
      </c>
      <c r="G59" s="40">
        <f t="shared" si="3"/>
        <v>0</v>
      </c>
      <c r="H59" s="40">
        <f t="shared" si="66"/>
        <v>5.2990439999999994</v>
      </c>
      <c r="I59" s="40">
        <f t="shared" si="67"/>
        <v>0</v>
      </c>
      <c r="J59" s="40" t="s">
        <v>76</v>
      </c>
      <c r="K59" s="40" t="s">
        <v>76</v>
      </c>
      <c r="L59" s="40" t="s">
        <v>76</v>
      </c>
      <c r="M59" s="40" t="s">
        <v>76</v>
      </c>
      <c r="N59" s="12" t="s">
        <v>76</v>
      </c>
      <c r="O59" s="40" t="s">
        <v>76</v>
      </c>
      <c r="P59" s="40" t="s">
        <v>76</v>
      </c>
      <c r="Q59" s="40" t="s">
        <v>76</v>
      </c>
      <c r="R59" s="40" t="s">
        <v>76</v>
      </c>
      <c r="S59" s="12" t="s">
        <v>76</v>
      </c>
      <c r="T59" s="40" t="s">
        <v>76</v>
      </c>
      <c r="U59" s="40" t="s">
        <v>76</v>
      </c>
      <c r="V59" s="40" t="s">
        <v>76</v>
      </c>
      <c r="W59" s="40" t="s">
        <v>76</v>
      </c>
      <c r="X59" s="12" t="s">
        <v>76</v>
      </c>
      <c r="Y59" s="40">
        <v>13.572000000000001</v>
      </c>
      <c r="Z59" s="40">
        <v>0</v>
      </c>
      <c r="AA59" s="40">
        <v>0</v>
      </c>
      <c r="AB59" s="64">
        <v>5.2990439999999994</v>
      </c>
      <c r="AC59" s="12">
        <v>0</v>
      </c>
      <c r="AD59" s="40">
        <f t="shared" si="8"/>
        <v>0</v>
      </c>
      <c r="AE59" s="40">
        <f t="shared" si="9"/>
        <v>0</v>
      </c>
      <c r="AF59" s="40">
        <f t="shared" si="10"/>
        <v>0</v>
      </c>
      <c r="AG59" s="40">
        <f t="shared" si="11"/>
        <v>0</v>
      </c>
      <c r="AH59" s="40">
        <f t="shared" si="68"/>
        <v>0</v>
      </c>
      <c r="AI59" s="40">
        <f t="shared" si="69"/>
        <v>0</v>
      </c>
      <c r="AJ59" s="40">
        <f t="shared" si="14"/>
        <v>0</v>
      </c>
      <c r="AK59" s="40">
        <v>0</v>
      </c>
      <c r="AL59" s="40">
        <v>0</v>
      </c>
      <c r="AM59" s="40">
        <v>0</v>
      </c>
      <c r="AN59" s="12">
        <v>0</v>
      </c>
      <c r="AO59" s="40">
        <f t="shared" si="16"/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f t="shared" si="18"/>
        <v>0</v>
      </c>
      <c r="AU59" s="40">
        <v>0</v>
      </c>
      <c r="AV59" s="40">
        <v>0</v>
      </c>
      <c r="AW59" s="40">
        <v>0</v>
      </c>
      <c r="AX59" s="12">
        <v>0</v>
      </c>
      <c r="AY59" s="40">
        <f t="shared" si="57"/>
        <v>0</v>
      </c>
      <c r="AZ59" s="40">
        <v>0</v>
      </c>
      <c r="BA59" s="40">
        <v>0</v>
      </c>
      <c r="BB59" s="40">
        <v>0</v>
      </c>
      <c r="BC59" s="12">
        <v>0</v>
      </c>
    </row>
    <row r="60" spans="1:1024" ht="25.5" x14ac:dyDescent="0.2">
      <c r="A60" s="14" t="s">
        <v>138</v>
      </c>
      <c r="B60" s="20" t="s">
        <v>194</v>
      </c>
      <c r="C60" s="34" t="s">
        <v>195</v>
      </c>
      <c r="D60" s="40">
        <f t="shared" ref="D60" si="84">E60</f>
        <v>52.739399999999996</v>
      </c>
      <c r="E60" s="40">
        <f t="shared" ref="E60" si="85">SUM(F60:I60)</f>
        <v>52.739399999999996</v>
      </c>
      <c r="F60" s="40">
        <f t="shared" ref="F60" si="86">SUM(K60,P60,U60,Z60)</f>
        <v>0</v>
      </c>
      <c r="G60" s="40">
        <f t="shared" ref="G60" si="87">SUM(L60,Q60,V60,AA60)</f>
        <v>0</v>
      </c>
      <c r="H60" s="40">
        <f t="shared" si="66"/>
        <v>52.739399999999996</v>
      </c>
      <c r="I60" s="40">
        <f t="shared" si="67"/>
        <v>0</v>
      </c>
      <c r="J60" s="40" t="s">
        <v>76</v>
      </c>
      <c r="K60" s="40" t="s">
        <v>76</v>
      </c>
      <c r="L60" s="40" t="s">
        <v>76</v>
      </c>
      <c r="M60" s="40" t="s">
        <v>76</v>
      </c>
      <c r="N60" s="12" t="s">
        <v>76</v>
      </c>
      <c r="O60" s="40" t="s">
        <v>76</v>
      </c>
      <c r="P60" s="40" t="s">
        <v>76</v>
      </c>
      <c r="Q60" s="40" t="s">
        <v>76</v>
      </c>
      <c r="R60" s="40" t="s">
        <v>76</v>
      </c>
      <c r="S60" s="12" t="s">
        <v>76</v>
      </c>
      <c r="T60" s="40" t="s">
        <v>76</v>
      </c>
      <c r="U60" s="40" t="s">
        <v>76</v>
      </c>
      <c r="V60" s="40" t="s">
        <v>76</v>
      </c>
      <c r="W60" s="40" t="s">
        <v>76</v>
      </c>
      <c r="X60" s="12" t="s">
        <v>76</v>
      </c>
      <c r="Y60" s="40">
        <v>22.56</v>
      </c>
      <c r="Z60" s="40">
        <v>0</v>
      </c>
      <c r="AA60" s="40">
        <v>0</v>
      </c>
      <c r="AB60" s="64">
        <v>52.739399999999996</v>
      </c>
      <c r="AC60" s="12">
        <v>0</v>
      </c>
      <c r="AD60" s="40">
        <f t="shared" ref="AD60" si="88">AE60</f>
        <v>2.6002130399999999</v>
      </c>
      <c r="AE60" s="40">
        <f t="shared" ref="AE60" si="89">SUM(AF60:AI60)</f>
        <v>2.6002130399999999</v>
      </c>
      <c r="AF60" s="40">
        <f t="shared" ref="AF60" si="90">SUM(AK60,AP60,AU60,AZ60)</f>
        <v>0</v>
      </c>
      <c r="AG60" s="40">
        <f t="shared" ref="AG60" si="91">SUM(AL60,AQ60,AV60,BA60)</f>
        <v>0</v>
      </c>
      <c r="AH60" s="40">
        <f t="shared" si="68"/>
        <v>2.6002130399999999</v>
      </c>
      <c r="AI60" s="40">
        <f t="shared" si="69"/>
        <v>0</v>
      </c>
      <c r="AJ60" s="40">
        <f t="shared" ref="AJ60:AJ102" si="92">SUM(AK60:AN60)</f>
        <v>2.6002130399999999</v>
      </c>
      <c r="AK60" s="40">
        <v>0</v>
      </c>
      <c r="AL60" s="40">
        <v>0</v>
      </c>
      <c r="AM60" s="12">
        <v>2.6002130399999999</v>
      </c>
      <c r="AN60" s="12">
        <v>0</v>
      </c>
      <c r="AO60" s="40">
        <f t="shared" ref="AO60:AO102" si="93">SUM(AP60:AS60)</f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f t="shared" ref="AT60:AT102" si="94">SUM(AU60:AX60)</f>
        <v>0</v>
      </c>
      <c r="AU60" s="40">
        <v>0</v>
      </c>
      <c r="AV60" s="40">
        <v>0</v>
      </c>
      <c r="AW60" s="40">
        <v>0</v>
      </c>
      <c r="AX60" s="12">
        <v>0</v>
      </c>
      <c r="AY60" s="40">
        <f t="shared" ref="AY60:AY102" si="95">SUM(AZ60:BC60)</f>
        <v>0</v>
      </c>
      <c r="AZ60" s="40">
        <v>0</v>
      </c>
      <c r="BA60" s="40">
        <v>0</v>
      </c>
      <c r="BB60" s="40">
        <v>0</v>
      </c>
      <c r="BC60" s="12">
        <v>0</v>
      </c>
    </row>
    <row r="61" spans="1:1024" x14ac:dyDescent="0.2">
      <c r="A61" s="24" t="s">
        <v>139</v>
      </c>
      <c r="B61" s="53" t="s">
        <v>130</v>
      </c>
      <c r="C61" s="25" t="s">
        <v>78</v>
      </c>
      <c r="D61" s="42">
        <f t="shared" ref="D61:D102" si="96">E61</f>
        <v>7.5360719999999999</v>
      </c>
      <c r="E61" s="42">
        <f t="shared" ref="E61:E102" si="97">SUM(F61:I61)</f>
        <v>7.5360719999999999</v>
      </c>
      <c r="F61" s="42">
        <f t="shared" ref="F61:F102" si="98">SUM(K61,P61,U61,Z61)</f>
        <v>0</v>
      </c>
      <c r="G61" s="42">
        <f t="shared" ref="G61:G102" si="99">SUM(L61,Q61,V61,AA61)</f>
        <v>0</v>
      </c>
      <c r="H61" s="42">
        <f t="shared" si="66"/>
        <v>7.5360719999999999</v>
      </c>
      <c r="I61" s="42">
        <f t="shared" si="67"/>
        <v>0</v>
      </c>
      <c r="J61" s="42" t="s">
        <v>76</v>
      </c>
      <c r="K61" s="42" t="s">
        <v>76</v>
      </c>
      <c r="L61" s="42" t="s">
        <v>76</v>
      </c>
      <c r="M61" s="42" t="s">
        <v>76</v>
      </c>
      <c r="N61" s="32" t="s">
        <v>76</v>
      </c>
      <c r="O61" s="42" t="s">
        <v>76</v>
      </c>
      <c r="P61" s="42" t="s">
        <v>76</v>
      </c>
      <c r="Q61" s="42" t="s">
        <v>76</v>
      </c>
      <c r="R61" s="42" t="s">
        <v>76</v>
      </c>
      <c r="S61" s="32" t="s">
        <v>76</v>
      </c>
      <c r="T61" s="42" t="s">
        <v>76</v>
      </c>
      <c r="U61" s="42" t="s">
        <v>76</v>
      </c>
      <c r="V61" s="42" t="s">
        <v>76</v>
      </c>
      <c r="W61" s="42" t="s">
        <v>76</v>
      </c>
      <c r="X61" s="32" t="s">
        <v>76</v>
      </c>
      <c r="Y61" s="42">
        <f>SUM(Z61:AC61)</f>
        <v>7.5360719999999999</v>
      </c>
      <c r="Z61" s="42">
        <f t="shared" ref="Z61:AA61" si="100">SUM(Z62:Z62)</f>
        <v>0</v>
      </c>
      <c r="AA61" s="42">
        <f t="shared" si="100"/>
        <v>0</v>
      </c>
      <c r="AB61" s="42">
        <f>SUM(AB62:AB63)</f>
        <v>7.5360719999999999</v>
      </c>
      <c r="AC61" s="32">
        <v>0</v>
      </c>
      <c r="AD61" s="42">
        <f t="shared" ref="AD61:AD102" si="101">AE61</f>
        <v>0.11422834</v>
      </c>
      <c r="AE61" s="42">
        <f t="shared" ref="AE61:AE102" si="102">SUM(AF61:AI61)</f>
        <v>0.11422834</v>
      </c>
      <c r="AF61" s="42">
        <f t="shared" ref="AF61:AF102" si="103">SUM(AK61,AP61,AU61,AZ61)</f>
        <v>0</v>
      </c>
      <c r="AG61" s="42">
        <f t="shared" ref="AG61:AG102" si="104">SUM(AL61,AQ61,AV61,BA61)</f>
        <v>0</v>
      </c>
      <c r="AH61" s="42">
        <f t="shared" si="68"/>
        <v>0.11422834</v>
      </c>
      <c r="AI61" s="42">
        <f t="shared" si="69"/>
        <v>0</v>
      </c>
      <c r="AJ61" s="42">
        <f t="shared" si="92"/>
        <v>0.11422834</v>
      </c>
      <c r="AK61" s="42">
        <f t="shared" ref="AK61:AN61" si="105">SUM(AK62:AK62)</f>
        <v>0</v>
      </c>
      <c r="AL61" s="42">
        <f t="shared" si="105"/>
        <v>0</v>
      </c>
      <c r="AM61" s="42">
        <f>SUM(AM62:AM63)</f>
        <v>0.11422834</v>
      </c>
      <c r="AN61" s="42">
        <f t="shared" ref="AN61:BC61" si="106">SUM(AN62:AN63)</f>
        <v>0</v>
      </c>
      <c r="AO61" s="42">
        <f t="shared" si="106"/>
        <v>0</v>
      </c>
      <c r="AP61" s="42">
        <f t="shared" si="106"/>
        <v>0</v>
      </c>
      <c r="AQ61" s="42">
        <f t="shared" si="106"/>
        <v>0</v>
      </c>
      <c r="AR61" s="42">
        <f t="shared" si="106"/>
        <v>0</v>
      </c>
      <c r="AS61" s="42">
        <f t="shared" si="106"/>
        <v>0</v>
      </c>
      <c r="AT61" s="42">
        <f t="shared" si="106"/>
        <v>0</v>
      </c>
      <c r="AU61" s="42">
        <f t="shared" si="106"/>
        <v>0</v>
      </c>
      <c r="AV61" s="42">
        <f t="shared" si="106"/>
        <v>0</v>
      </c>
      <c r="AW61" s="42">
        <f t="shared" si="106"/>
        <v>0</v>
      </c>
      <c r="AX61" s="42">
        <f t="shared" si="106"/>
        <v>0</v>
      </c>
      <c r="AY61" s="42">
        <f t="shared" si="106"/>
        <v>0</v>
      </c>
      <c r="AZ61" s="42">
        <f t="shared" si="106"/>
        <v>0</v>
      </c>
      <c r="BA61" s="42">
        <f t="shared" si="106"/>
        <v>0</v>
      </c>
      <c r="BB61" s="42">
        <f t="shared" si="106"/>
        <v>0</v>
      </c>
      <c r="BC61" s="42">
        <f t="shared" si="106"/>
        <v>0</v>
      </c>
    </row>
    <row r="62" spans="1:1024" s="37" customFormat="1" ht="51" x14ac:dyDescent="0.2">
      <c r="A62" s="38" t="s">
        <v>139</v>
      </c>
      <c r="B62" s="54" t="s">
        <v>196</v>
      </c>
      <c r="C62" s="34" t="s">
        <v>197</v>
      </c>
      <c r="D62" s="44">
        <f t="shared" si="96"/>
        <v>1.0141439999999999</v>
      </c>
      <c r="E62" s="44">
        <f t="shared" si="97"/>
        <v>1.0141439999999999</v>
      </c>
      <c r="F62" s="44">
        <f t="shared" si="98"/>
        <v>0</v>
      </c>
      <c r="G62" s="44">
        <f t="shared" si="99"/>
        <v>0</v>
      </c>
      <c r="H62" s="44">
        <f t="shared" si="66"/>
        <v>1.0141439999999999</v>
      </c>
      <c r="I62" s="44">
        <f t="shared" si="67"/>
        <v>0</v>
      </c>
      <c r="J62" s="44" t="s">
        <v>76</v>
      </c>
      <c r="K62" s="44" t="s">
        <v>76</v>
      </c>
      <c r="L62" s="44" t="s">
        <v>76</v>
      </c>
      <c r="M62" s="44" t="s">
        <v>76</v>
      </c>
      <c r="N62" s="45" t="s">
        <v>76</v>
      </c>
      <c r="O62" s="44" t="s">
        <v>76</v>
      </c>
      <c r="P62" s="44" t="s">
        <v>76</v>
      </c>
      <c r="Q62" s="44" t="s">
        <v>76</v>
      </c>
      <c r="R62" s="44" t="s">
        <v>76</v>
      </c>
      <c r="S62" s="45" t="s">
        <v>76</v>
      </c>
      <c r="T62" s="44" t="s">
        <v>76</v>
      </c>
      <c r="U62" s="44" t="s">
        <v>76</v>
      </c>
      <c r="V62" s="44" t="s">
        <v>76</v>
      </c>
      <c r="W62" s="44" t="s">
        <v>76</v>
      </c>
      <c r="X62" s="45" t="s">
        <v>76</v>
      </c>
      <c r="Y62" s="44">
        <v>3.9</v>
      </c>
      <c r="Z62" s="12">
        <v>0</v>
      </c>
      <c r="AA62" s="12">
        <v>0</v>
      </c>
      <c r="AB62" s="65">
        <v>1.0141439999999999</v>
      </c>
      <c r="AC62" s="35">
        <v>0</v>
      </c>
      <c r="AD62" s="44">
        <f t="shared" ref="AD62:AD63" si="107">AE62</f>
        <v>0</v>
      </c>
      <c r="AE62" s="44">
        <f t="shared" ref="AE62:AE63" si="108">SUM(AF62:AI62)</f>
        <v>0</v>
      </c>
      <c r="AF62" s="44">
        <f t="shared" ref="AF62:AF63" si="109">SUM(AK62,AP62,AU62,AZ62)</f>
        <v>0</v>
      </c>
      <c r="AG62" s="44">
        <f t="shared" ref="AG62:AG63" si="110">SUM(AL62,AQ62,AV62,BA62)</f>
        <v>0</v>
      </c>
      <c r="AH62" s="44">
        <f t="shared" si="68"/>
        <v>0</v>
      </c>
      <c r="AI62" s="44">
        <f t="shared" si="69"/>
        <v>0</v>
      </c>
      <c r="AJ62" s="44">
        <f t="shared" si="92"/>
        <v>0</v>
      </c>
      <c r="AK62" s="44">
        <v>0</v>
      </c>
      <c r="AL62" s="44">
        <v>0</v>
      </c>
      <c r="AM62" s="44">
        <v>0</v>
      </c>
      <c r="AN62" s="45">
        <v>0</v>
      </c>
      <c r="AO62" s="44">
        <f t="shared" si="93"/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5">
        <v>0</v>
      </c>
      <c r="AY62" s="44">
        <f t="shared" si="95"/>
        <v>0</v>
      </c>
      <c r="AZ62" s="44">
        <v>0</v>
      </c>
      <c r="BA62" s="44">
        <v>0</v>
      </c>
      <c r="BB62" s="44">
        <v>0</v>
      </c>
      <c r="BC62" s="45">
        <v>0</v>
      </c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</row>
    <row r="63" spans="1:1024" s="37" customFormat="1" ht="25.5" x14ac:dyDescent="0.2">
      <c r="A63" s="38" t="s">
        <v>139</v>
      </c>
      <c r="B63" s="54" t="s">
        <v>198</v>
      </c>
      <c r="C63" s="34" t="s">
        <v>199</v>
      </c>
      <c r="D63" s="44">
        <f t="shared" si="96"/>
        <v>6.5219279999999999</v>
      </c>
      <c r="E63" s="44">
        <f t="shared" si="97"/>
        <v>6.5219279999999999</v>
      </c>
      <c r="F63" s="44">
        <f t="shared" si="98"/>
        <v>0</v>
      </c>
      <c r="G63" s="44">
        <f t="shared" si="99"/>
        <v>0</v>
      </c>
      <c r="H63" s="44">
        <f t="shared" si="66"/>
        <v>6.5219279999999999</v>
      </c>
      <c r="I63" s="44">
        <f t="shared" si="67"/>
        <v>0</v>
      </c>
      <c r="J63" s="44" t="s">
        <v>76</v>
      </c>
      <c r="K63" s="44" t="s">
        <v>76</v>
      </c>
      <c r="L63" s="44" t="s">
        <v>76</v>
      </c>
      <c r="M63" s="44" t="s">
        <v>76</v>
      </c>
      <c r="N63" s="45" t="s">
        <v>76</v>
      </c>
      <c r="O63" s="44" t="s">
        <v>76</v>
      </c>
      <c r="P63" s="44" t="s">
        <v>76</v>
      </c>
      <c r="Q63" s="44" t="s">
        <v>76</v>
      </c>
      <c r="R63" s="44" t="s">
        <v>76</v>
      </c>
      <c r="S63" s="45" t="s">
        <v>76</v>
      </c>
      <c r="T63" s="44" t="s">
        <v>76</v>
      </c>
      <c r="U63" s="44" t="s">
        <v>76</v>
      </c>
      <c r="V63" s="44" t="s">
        <v>76</v>
      </c>
      <c r="W63" s="44" t="s">
        <v>76</v>
      </c>
      <c r="X63" s="45" t="s">
        <v>76</v>
      </c>
      <c r="Y63" s="44">
        <v>17.364000000000001</v>
      </c>
      <c r="Z63" s="12">
        <v>0</v>
      </c>
      <c r="AA63" s="12">
        <v>0</v>
      </c>
      <c r="AB63" s="65">
        <v>6.5219279999999999</v>
      </c>
      <c r="AC63" s="35">
        <v>0</v>
      </c>
      <c r="AD63" s="44">
        <f t="shared" si="107"/>
        <v>0.11422834</v>
      </c>
      <c r="AE63" s="44">
        <f t="shared" si="108"/>
        <v>0.11422834</v>
      </c>
      <c r="AF63" s="44">
        <f t="shared" si="109"/>
        <v>0</v>
      </c>
      <c r="AG63" s="44">
        <f t="shared" si="110"/>
        <v>0</v>
      </c>
      <c r="AH63" s="44">
        <f t="shared" si="68"/>
        <v>0.11422834</v>
      </c>
      <c r="AI63" s="44">
        <f t="shared" si="69"/>
        <v>0</v>
      </c>
      <c r="AJ63" s="44">
        <f t="shared" si="92"/>
        <v>0.11422834</v>
      </c>
      <c r="AK63" s="44">
        <v>0</v>
      </c>
      <c r="AL63" s="44">
        <v>0</v>
      </c>
      <c r="AM63" s="45">
        <v>0.11422834</v>
      </c>
      <c r="AN63" s="45">
        <v>0</v>
      </c>
      <c r="AO63" s="44">
        <f t="shared" si="93"/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5">
        <v>0</v>
      </c>
      <c r="AY63" s="44">
        <f t="shared" si="95"/>
        <v>0</v>
      </c>
      <c r="AZ63" s="44">
        <v>0</v>
      </c>
      <c r="BA63" s="44">
        <v>0</v>
      </c>
      <c r="BB63" s="44">
        <v>0</v>
      </c>
      <c r="BC63" s="45">
        <v>0</v>
      </c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</row>
    <row r="64" spans="1:1024" s="11" customFormat="1" x14ac:dyDescent="0.2">
      <c r="A64" s="24" t="s">
        <v>140</v>
      </c>
      <c r="B64" s="53" t="s">
        <v>131</v>
      </c>
      <c r="C64" s="25" t="s">
        <v>78</v>
      </c>
      <c r="D64" s="42">
        <f t="shared" si="96"/>
        <v>8.1674159999999993</v>
      </c>
      <c r="E64" s="42">
        <f t="shared" si="97"/>
        <v>8.1674159999999993</v>
      </c>
      <c r="F64" s="42">
        <f t="shared" si="98"/>
        <v>0</v>
      </c>
      <c r="G64" s="42">
        <f t="shared" si="99"/>
        <v>0</v>
      </c>
      <c r="H64" s="42">
        <f t="shared" si="66"/>
        <v>8.1674159999999993</v>
      </c>
      <c r="I64" s="42">
        <f t="shared" si="67"/>
        <v>0</v>
      </c>
      <c r="J64" s="42" t="s">
        <v>76</v>
      </c>
      <c r="K64" s="42" t="s">
        <v>76</v>
      </c>
      <c r="L64" s="42" t="s">
        <v>76</v>
      </c>
      <c r="M64" s="42" t="s">
        <v>76</v>
      </c>
      <c r="N64" s="32" t="s">
        <v>76</v>
      </c>
      <c r="O64" s="42" t="s">
        <v>76</v>
      </c>
      <c r="P64" s="42" t="s">
        <v>76</v>
      </c>
      <c r="Q64" s="42" t="s">
        <v>76</v>
      </c>
      <c r="R64" s="42" t="s">
        <v>76</v>
      </c>
      <c r="S64" s="32" t="s">
        <v>76</v>
      </c>
      <c r="T64" s="42" t="s">
        <v>76</v>
      </c>
      <c r="U64" s="42" t="s">
        <v>76</v>
      </c>
      <c r="V64" s="42" t="s">
        <v>76</v>
      </c>
      <c r="W64" s="42" t="s">
        <v>76</v>
      </c>
      <c r="X64" s="32" t="s">
        <v>76</v>
      </c>
      <c r="Y64" s="42">
        <f>SUM(Z64:AC64)</f>
        <v>8.1674159999999993</v>
      </c>
      <c r="Z64" s="42">
        <f t="shared" ref="Z64:AC64" si="111">SUM(Z65:Z65)</f>
        <v>0</v>
      </c>
      <c r="AA64" s="42">
        <f t="shared" si="111"/>
        <v>0</v>
      </c>
      <c r="AB64" s="42">
        <f>SUM(AB65:AB66)</f>
        <v>8.1674159999999993</v>
      </c>
      <c r="AC64" s="32">
        <f t="shared" si="111"/>
        <v>0</v>
      </c>
      <c r="AD64" s="42">
        <f t="shared" si="101"/>
        <v>0</v>
      </c>
      <c r="AE64" s="42">
        <f t="shared" si="102"/>
        <v>0</v>
      </c>
      <c r="AF64" s="42">
        <f t="shared" si="103"/>
        <v>0</v>
      </c>
      <c r="AG64" s="42">
        <f t="shared" si="104"/>
        <v>0</v>
      </c>
      <c r="AH64" s="42">
        <f t="shared" si="68"/>
        <v>0</v>
      </c>
      <c r="AI64" s="42">
        <f t="shared" si="69"/>
        <v>0</v>
      </c>
      <c r="AJ64" s="42">
        <f t="shared" si="92"/>
        <v>0</v>
      </c>
      <c r="AK64" s="42">
        <f t="shared" ref="AK64:AN64" si="112">SUM(AK65:AK65)</f>
        <v>0</v>
      </c>
      <c r="AL64" s="42">
        <f t="shared" si="112"/>
        <v>0</v>
      </c>
      <c r="AM64" s="42">
        <f>SUM(AM65:AM66)</f>
        <v>0</v>
      </c>
      <c r="AN64" s="42">
        <f t="shared" ref="AN64:BC64" si="113">SUM(AN65:AN66)</f>
        <v>0</v>
      </c>
      <c r="AO64" s="42">
        <f t="shared" si="113"/>
        <v>0</v>
      </c>
      <c r="AP64" s="42">
        <f t="shared" si="113"/>
        <v>0</v>
      </c>
      <c r="AQ64" s="42">
        <f t="shared" si="113"/>
        <v>0</v>
      </c>
      <c r="AR64" s="42">
        <f t="shared" si="113"/>
        <v>0</v>
      </c>
      <c r="AS64" s="42">
        <f t="shared" si="113"/>
        <v>0</v>
      </c>
      <c r="AT64" s="42">
        <f t="shared" si="113"/>
        <v>0</v>
      </c>
      <c r="AU64" s="42">
        <f t="shared" si="113"/>
        <v>0</v>
      </c>
      <c r="AV64" s="42">
        <f t="shared" si="113"/>
        <v>0</v>
      </c>
      <c r="AW64" s="42">
        <f t="shared" si="113"/>
        <v>0</v>
      </c>
      <c r="AX64" s="42">
        <f t="shared" si="113"/>
        <v>0</v>
      </c>
      <c r="AY64" s="42">
        <f t="shared" si="113"/>
        <v>0</v>
      </c>
      <c r="AZ64" s="42">
        <f t="shared" si="113"/>
        <v>0</v>
      </c>
      <c r="BA64" s="42">
        <f t="shared" si="113"/>
        <v>0</v>
      </c>
      <c r="BB64" s="42">
        <f t="shared" si="113"/>
        <v>0</v>
      </c>
      <c r="BC64" s="42">
        <f t="shared" si="113"/>
        <v>0</v>
      </c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</row>
    <row r="65" spans="1:1024" s="11" customFormat="1" ht="51" x14ac:dyDescent="0.2">
      <c r="A65" s="14" t="s">
        <v>140</v>
      </c>
      <c r="B65" s="20" t="s">
        <v>200</v>
      </c>
      <c r="C65" s="34" t="s">
        <v>201</v>
      </c>
      <c r="D65" s="40">
        <f t="shared" si="96"/>
        <v>0.50707199999999997</v>
      </c>
      <c r="E65" s="40">
        <f t="shared" si="97"/>
        <v>0.50707199999999997</v>
      </c>
      <c r="F65" s="40">
        <f t="shared" si="98"/>
        <v>0</v>
      </c>
      <c r="G65" s="40">
        <f t="shared" si="99"/>
        <v>0</v>
      </c>
      <c r="H65" s="40">
        <f t="shared" si="66"/>
        <v>0.50707199999999997</v>
      </c>
      <c r="I65" s="40">
        <f t="shared" si="67"/>
        <v>0</v>
      </c>
      <c r="J65" s="40" t="s">
        <v>76</v>
      </c>
      <c r="K65" s="40" t="s">
        <v>76</v>
      </c>
      <c r="L65" s="40" t="s">
        <v>76</v>
      </c>
      <c r="M65" s="40" t="s">
        <v>76</v>
      </c>
      <c r="N65" s="12" t="s">
        <v>76</v>
      </c>
      <c r="O65" s="40" t="s">
        <v>76</v>
      </c>
      <c r="P65" s="40" t="s">
        <v>76</v>
      </c>
      <c r="Q65" s="40" t="s">
        <v>76</v>
      </c>
      <c r="R65" s="40" t="s">
        <v>76</v>
      </c>
      <c r="S65" s="12" t="s">
        <v>76</v>
      </c>
      <c r="T65" s="40" t="s">
        <v>76</v>
      </c>
      <c r="U65" s="40" t="s">
        <v>76</v>
      </c>
      <c r="V65" s="40" t="s">
        <v>76</v>
      </c>
      <c r="W65" s="40" t="s">
        <v>76</v>
      </c>
      <c r="X65" s="12" t="s">
        <v>76</v>
      </c>
      <c r="Y65" s="40">
        <v>21.744</v>
      </c>
      <c r="Z65" s="40">
        <v>0</v>
      </c>
      <c r="AA65" s="40">
        <v>0</v>
      </c>
      <c r="AB65" s="62">
        <v>0.50707199999999997</v>
      </c>
      <c r="AC65" s="12">
        <v>0</v>
      </c>
      <c r="AD65" s="40">
        <f t="shared" si="101"/>
        <v>0</v>
      </c>
      <c r="AE65" s="40">
        <f t="shared" si="102"/>
        <v>0</v>
      </c>
      <c r="AF65" s="40">
        <f t="shared" si="103"/>
        <v>0</v>
      </c>
      <c r="AG65" s="40">
        <f t="shared" si="104"/>
        <v>0</v>
      </c>
      <c r="AH65" s="40">
        <f t="shared" si="68"/>
        <v>0</v>
      </c>
      <c r="AI65" s="40">
        <f t="shared" si="69"/>
        <v>0</v>
      </c>
      <c r="AJ65" s="40">
        <f t="shared" si="92"/>
        <v>0</v>
      </c>
      <c r="AK65" s="40">
        <v>0</v>
      </c>
      <c r="AL65" s="40">
        <v>0</v>
      </c>
      <c r="AM65" s="40">
        <v>0</v>
      </c>
      <c r="AN65" s="12">
        <v>0</v>
      </c>
      <c r="AO65" s="40">
        <f t="shared" si="93"/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f t="shared" si="94"/>
        <v>0</v>
      </c>
      <c r="AU65" s="40">
        <v>0</v>
      </c>
      <c r="AV65" s="40">
        <v>0</v>
      </c>
      <c r="AW65" s="40">
        <v>0</v>
      </c>
      <c r="AX65" s="12">
        <v>0</v>
      </c>
      <c r="AY65" s="40">
        <f t="shared" si="95"/>
        <v>0</v>
      </c>
      <c r="AZ65" s="46">
        <v>0</v>
      </c>
      <c r="BA65" s="40">
        <v>0</v>
      </c>
      <c r="BB65" s="40">
        <v>0</v>
      </c>
      <c r="BC65" s="12"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</row>
    <row r="66" spans="1:1024" s="11" customFormat="1" ht="25.5" x14ac:dyDescent="0.2">
      <c r="A66" s="14" t="s">
        <v>140</v>
      </c>
      <c r="B66" s="20" t="s">
        <v>202</v>
      </c>
      <c r="C66" s="34" t="s">
        <v>203</v>
      </c>
      <c r="D66" s="40">
        <f t="shared" ref="D66" si="114">E66</f>
        <v>7.6603439999999994</v>
      </c>
      <c r="E66" s="40">
        <f t="shared" ref="E66" si="115">SUM(F66:I66)</f>
        <v>7.6603439999999994</v>
      </c>
      <c r="F66" s="40">
        <f t="shared" ref="F66" si="116">SUM(K66,P66,U66,Z66)</f>
        <v>0</v>
      </c>
      <c r="G66" s="40">
        <f t="shared" ref="G66" si="117">SUM(L66,Q66,V66,AA66)</f>
        <v>0</v>
      </c>
      <c r="H66" s="40">
        <f t="shared" si="66"/>
        <v>7.6603439999999994</v>
      </c>
      <c r="I66" s="40">
        <f t="shared" si="67"/>
        <v>0</v>
      </c>
      <c r="J66" s="40" t="s">
        <v>76</v>
      </c>
      <c r="K66" s="40" t="s">
        <v>76</v>
      </c>
      <c r="L66" s="40" t="s">
        <v>76</v>
      </c>
      <c r="M66" s="40" t="s">
        <v>76</v>
      </c>
      <c r="N66" s="12" t="s">
        <v>76</v>
      </c>
      <c r="O66" s="40" t="s">
        <v>76</v>
      </c>
      <c r="P66" s="40" t="s">
        <v>76</v>
      </c>
      <c r="Q66" s="40" t="s">
        <v>76</v>
      </c>
      <c r="R66" s="40" t="s">
        <v>76</v>
      </c>
      <c r="S66" s="12" t="s">
        <v>76</v>
      </c>
      <c r="T66" s="40" t="s">
        <v>76</v>
      </c>
      <c r="U66" s="40" t="s">
        <v>76</v>
      </c>
      <c r="V66" s="40" t="s">
        <v>76</v>
      </c>
      <c r="W66" s="40" t="s">
        <v>76</v>
      </c>
      <c r="X66" s="12" t="s">
        <v>76</v>
      </c>
      <c r="Y66" s="40">
        <v>16.271999999999998</v>
      </c>
      <c r="Z66" s="12">
        <v>0</v>
      </c>
      <c r="AA66" s="12">
        <v>0</v>
      </c>
      <c r="AB66" s="62">
        <v>7.6603439999999994</v>
      </c>
      <c r="AC66" s="12">
        <v>0</v>
      </c>
      <c r="AD66" s="40">
        <f t="shared" ref="AD66" si="118">AE66</f>
        <v>0</v>
      </c>
      <c r="AE66" s="40">
        <f t="shared" ref="AE66" si="119">SUM(AF66:AI66)</f>
        <v>0</v>
      </c>
      <c r="AF66" s="40">
        <f t="shared" ref="AF66" si="120">SUM(AK66,AP66,AU66,AZ66)</f>
        <v>0</v>
      </c>
      <c r="AG66" s="40">
        <f t="shared" ref="AG66" si="121">SUM(AL66,AQ66,AV66,BA66)</f>
        <v>0</v>
      </c>
      <c r="AH66" s="40">
        <f t="shared" ref="AH66:AH92" si="122">SUM(AM66,AR66,AW66,BB66)</f>
        <v>0</v>
      </c>
      <c r="AI66" s="40">
        <f t="shared" ref="AI66:AI92" si="123">SUM(AN66,AS66,AX66,BC66)</f>
        <v>0</v>
      </c>
      <c r="AJ66" s="40">
        <f t="shared" si="92"/>
        <v>0</v>
      </c>
      <c r="AK66" s="40">
        <v>0</v>
      </c>
      <c r="AL66" s="40">
        <v>0</v>
      </c>
      <c r="AM66" s="40">
        <v>0</v>
      </c>
      <c r="AN66" s="12">
        <v>0</v>
      </c>
      <c r="AO66" s="40">
        <f t="shared" si="93"/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f t="shared" si="94"/>
        <v>0</v>
      </c>
      <c r="AU66" s="40">
        <v>0</v>
      </c>
      <c r="AV66" s="40">
        <v>0</v>
      </c>
      <c r="AW66" s="40">
        <v>0</v>
      </c>
      <c r="AX66" s="12">
        <v>0</v>
      </c>
      <c r="AY66" s="40">
        <f t="shared" si="95"/>
        <v>0</v>
      </c>
      <c r="AZ66" s="40">
        <v>0</v>
      </c>
      <c r="BA66" s="40">
        <v>0</v>
      </c>
      <c r="BB66" s="40">
        <v>0</v>
      </c>
      <c r="BC66" s="12">
        <v>0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</row>
    <row r="67" spans="1:1024" ht="25.5" x14ac:dyDescent="0.2">
      <c r="A67" s="24" t="s">
        <v>153</v>
      </c>
      <c r="B67" s="25" t="s">
        <v>154</v>
      </c>
      <c r="C67" s="25" t="s">
        <v>78</v>
      </c>
      <c r="D67" s="42">
        <f t="shared" si="96"/>
        <v>0</v>
      </c>
      <c r="E67" s="42">
        <f t="shared" si="97"/>
        <v>0</v>
      </c>
      <c r="F67" s="42">
        <f t="shared" si="98"/>
        <v>0</v>
      </c>
      <c r="G67" s="42">
        <f t="shared" si="99"/>
        <v>0</v>
      </c>
      <c r="H67" s="42">
        <f t="shared" si="66"/>
        <v>0</v>
      </c>
      <c r="I67" s="42">
        <f t="shared" si="67"/>
        <v>0</v>
      </c>
      <c r="J67" s="42" t="s">
        <v>76</v>
      </c>
      <c r="K67" s="42" t="s">
        <v>76</v>
      </c>
      <c r="L67" s="42" t="s">
        <v>76</v>
      </c>
      <c r="M67" s="42" t="s">
        <v>76</v>
      </c>
      <c r="N67" s="32" t="s">
        <v>76</v>
      </c>
      <c r="O67" s="42" t="s">
        <v>76</v>
      </c>
      <c r="P67" s="42" t="s">
        <v>76</v>
      </c>
      <c r="Q67" s="42" t="s">
        <v>76</v>
      </c>
      <c r="R67" s="42" t="s">
        <v>76</v>
      </c>
      <c r="S67" s="32" t="s">
        <v>76</v>
      </c>
      <c r="T67" s="42" t="s">
        <v>76</v>
      </c>
      <c r="U67" s="42" t="s">
        <v>76</v>
      </c>
      <c r="V67" s="42" t="s">
        <v>76</v>
      </c>
      <c r="W67" s="42" t="s">
        <v>76</v>
      </c>
      <c r="X67" s="32" t="s">
        <v>76</v>
      </c>
      <c r="Y67" s="42">
        <f>SUM(Z67:AC67)</f>
        <v>0</v>
      </c>
      <c r="Z67" s="42">
        <v>0</v>
      </c>
      <c r="AA67" s="42">
        <v>0</v>
      </c>
      <c r="AB67" s="42">
        <v>0</v>
      </c>
      <c r="AC67" s="32">
        <v>0</v>
      </c>
      <c r="AD67" s="42">
        <f t="shared" si="101"/>
        <v>0</v>
      </c>
      <c r="AE67" s="42">
        <f t="shared" si="102"/>
        <v>0</v>
      </c>
      <c r="AF67" s="42">
        <f t="shared" si="103"/>
        <v>0</v>
      </c>
      <c r="AG67" s="42">
        <f t="shared" si="104"/>
        <v>0</v>
      </c>
      <c r="AH67" s="42">
        <f t="shared" si="122"/>
        <v>0</v>
      </c>
      <c r="AI67" s="42">
        <f t="shared" si="123"/>
        <v>0</v>
      </c>
      <c r="AJ67" s="42">
        <f t="shared" si="92"/>
        <v>0</v>
      </c>
      <c r="AK67" s="42">
        <v>0</v>
      </c>
      <c r="AL67" s="42">
        <v>0</v>
      </c>
      <c r="AM67" s="42">
        <v>0</v>
      </c>
      <c r="AN67" s="32">
        <v>0</v>
      </c>
      <c r="AO67" s="42">
        <f t="shared" si="93"/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f t="shared" si="94"/>
        <v>0</v>
      </c>
      <c r="AU67" s="42">
        <v>0</v>
      </c>
      <c r="AV67" s="42">
        <v>0</v>
      </c>
      <c r="AW67" s="42">
        <v>0</v>
      </c>
      <c r="AX67" s="32">
        <v>0</v>
      </c>
      <c r="AY67" s="42">
        <f t="shared" si="95"/>
        <v>0</v>
      </c>
      <c r="AZ67" s="42">
        <v>0</v>
      </c>
      <c r="BA67" s="42">
        <v>0</v>
      </c>
      <c r="BB67" s="42">
        <v>0</v>
      </c>
      <c r="BC67" s="32">
        <v>0</v>
      </c>
    </row>
    <row r="68" spans="1:1024" ht="38.25" x14ac:dyDescent="0.2">
      <c r="A68" s="24" t="s">
        <v>115</v>
      </c>
      <c r="B68" s="25" t="s">
        <v>116</v>
      </c>
      <c r="C68" s="25" t="s">
        <v>78</v>
      </c>
      <c r="D68" s="42">
        <f t="shared" si="96"/>
        <v>47.291999999999994</v>
      </c>
      <c r="E68" s="42">
        <f t="shared" si="97"/>
        <v>47.291999999999994</v>
      </c>
      <c r="F68" s="42">
        <f t="shared" si="98"/>
        <v>0</v>
      </c>
      <c r="G68" s="42">
        <f t="shared" si="99"/>
        <v>0</v>
      </c>
      <c r="H68" s="42">
        <f t="shared" si="66"/>
        <v>47.291999999999994</v>
      </c>
      <c r="I68" s="42">
        <f t="shared" si="67"/>
        <v>0</v>
      </c>
      <c r="J68" s="42" t="s">
        <v>76</v>
      </c>
      <c r="K68" s="42" t="s">
        <v>76</v>
      </c>
      <c r="L68" s="42" t="s">
        <v>76</v>
      </c>
      <c r="M68" s="42" t="s">
        <v>76</v>
      </c>
      <c r="N68" s="32" t="s">
        <v>76</v>
      </c>
      <c r="O68" s="42" t="s">
        <v>76</v>
      </c>
      <c r="P68" s="42" t="s">
        <v>76</v>
      </c>
      <c r="Q68" s="42" t="s">
        <v>76</v>
      </c>
      <c r="R68" s="42" t="s">
        <v>76</v>
      </c>
      <c r="S68" s="32" t="s">
        <v>76</v>
      </c>
      <c r="T68" s="42" t="s">
        <v>76</v>
      </c>
      <c r="U68" s="42" t="s">
        <v>76</v>
      </c>
      <c r="V68" s="42" t="s">
        <v>76</v>
      </c>
      <c r="W68" s="42" t="s">
        <v>76</v>
      </c>
      <c r="X68" s="32" t="s">
        <v>76</v>
      </c>
      <c r="Y68" s="42">
        <f>SUM(Z68:AC68)</f>
        <v>47.291999999999994</v>
      </c>
      <c r="Z68" s="42">
        <f t="shared" ref="Z68:AC68" si="124">Z69</f>
        <v>0</v>
      </c>
      <c r="AA68" s="42">
        <f t="shared" si="124"/>
        <v>0</v>
      </c>
      <c r="AB68" s="42">
        <f>AB69</f>
        <v>47.291999999999994</v>
      </c>
      <c r="AC68" s="32">
        <f t="shared" si="124"/>
        <v>0</v>
      </c>
      <c r="AD68" s="42">
        <f t="shared" si="101"/>
        <v>2.7022751500000002</v>
      </c>
      <c r="AE68" s="42">
        <f t="shared" si="102"/>
        <v>2.7022751500000002</v>
      </c>
      <c r="AF68" s="42">
        <f t="shared" si="103"/>
        <v>0</v>
      </c>
      <c r="AG68" s="42">
        <f t="shared" si="104"/>
        <v>0</v>
      </c>
      <c r="AH68" s="42">
        <f t="shared" si="122"/>
        <v>2.7022751500000002</v>
      </c>
      <c r="AI68" s="42">
        <f t="shared" si="123"/>
        <v>0</v>
      </c>
      <c r="AJ68" s="42">
        <f t="shared" si="92"/>
        <v>2.7022751500000002</v>
      </c>
      <c r="AK68" s="42">
        <f t="shared" ref="AK68:AN68" si="125">AK69</f>
        <v>0</v>
      </c>
      <c r="AL68" s="42">
        <f t="shared" si="125"/>
        <v>0</v>
      </c>
      <c r="AM68" s="42">
        <f t="shared" si="125"/>
        <v>2.7022751500000002</v>
      </c>
      <c r="AN68" s="32">
        <f t="shared" si="125"/>
        <v>0</v>
      </c>
      <c r="AO68" s="42">
        <f t="shared" si="93"/>
        <v>0</v>
      </c>
      <c r="AP68" s="42">
        <f t="shared" ref="AP68:AS68" si="126">AP69</f>
        <v>0</v>
      </c>
      <c r="AQ68" s="42">
        <f t="shared" si="126"/>
        <v>0</v>
      </c>
      <c r="AR68" s="42">
        <f t="shared" si="126"/>
        <v>0</v>
      </c>
      <c r="AS68" s="42">
        <f t="shared" si="126"/>
        <v>0</v>
      </c>
      <c r="AT68" s="42">
        <f t="shared" si="94"/>
        <v>0</v>
      </c>
      <c r="AU68" s="42">
        <f t="shared" ref="AU68:AX68" si="127">AU69</f>
        <v>0</v>
      </c>
      <c r="AV68" s="42">
        <f t="shared" si="127"/>
        <v>0</v>
      </c>
      <c r="AW68" s="42">
        <f t="shared" si="127"/>
        <v>0</v>
      </c>
      <c r="AX68" s="32">
        <f t="shared" si="127"/>
        <v>0</v>
      </c>
      <c r="AY68" s="42">
        <f t="shared" si="95"/>
        <v>0</v>
      </c>
      <c r="AZ68" s="42">
        <f t="shared" ref="AZ68:BC68" si="128">AZ69</f>
        <v>0</v>
      </c>
      <c r="BA68" s="42">
        <f t="shared" si="128"/>
        <v>0</v>
      </c>
      <c r="BB68" s="42">
        <f t="shared" si="128"/>
        <v>0</v>
      </c>
      <c r="BC68" s="32">
        <f t="shared" si="128"/>
        <v>0</v>
      </c>
    </row>
    <row r="69" spans="1:1024" ht="25.5" x14ac:dyDescent="0.2">
      <c r="A69" s="24" t="s">
        <v>117</v>
      </c>
      <c r="B69" s="25" t="s">
        <v>118</v>
      </c>
      <c r="C69" s="25" t="s">
        <v>78</v>
      </c>
      <c r="D69" s="42">
        <f t="shared" si="96"/>
        <v>47.291999999999994</v>
      </c>
      <c r="E69" s="42">
        <f t="shared" si="97"/>
        <v>47.291999999999994</v>
      </c>
      <c r="F69" s="42">
        <f t="shared" si="98"/>
        <v>0</v>
      </c>
      <c r="G69" s="42">
        <f t="shared" si="99"/>
        <v>0</v>
      </c>
      <c r="H69" s="42">
        <f t="shared" si="66"/>
        <v>47.291999999999994</v>
      </c>
      <c r="I69" s="42">
        <f t="shared" si="67"/>
        <v>0</v>
      </c>
      <c r="J69" s="42" t="s">
        <v>76</v>
      </c>
      <c r="K69" s="42" t="s">
        <v>76</v>
      </c>
      <c r="L69" s="42" t="s">
        <v>76</v>
      </c>
      <c r="M69" s="42" t="s">
        <v>76</v>
      </c>
      <c r="N69" s="32" t="s">
        <v>76</v>
      </c>
      <c r="O69" s="42" t="s">
        <v>76</v>
      </c>
      <c r="P69" s="42" t="s">
        <v>76</v>
      </c>
      <c r="Q69" s="42" t="s">
        <v>76</v>
      </c>
      <c r="R69" s="42" t="s">
        <v>76</v>
      </c>
      <c r="S69" s="32" t="s">
        <v>76</v>
      </c>
      <c r="T69" s="42" t="s">
        <v>76</v>
      </c>
      <c r="U69" s="42" t="s">
        <v>76</v>
      </c>
      <c r="V69" s="42" t="s">
        <v>76</v>
      </c>
      <c r="W69" s="42" t="s">
        <v>76</v>
      </c>
      <c r="X69" s="32" t="s">
        <v>76</v>
      </c>
      <c r="Y69" s="42">
        <f>SUM(Z69:AC69)</f>
        <v>47.291999999999994</v>
      </c>
      <c r="Z69" s="42">
        <f>SUM(Z70,Z71,Z73)</f>
        <v>0</v>
      </c>
      <c r="AA69" s="42">
        <f>SUM(AA70,AA71,AA73)</f>
        <v>0</v>
      </c>
      <c r="AB69" s="42">
        <f>SUM(AB70,AB71,AB73)</f>
        <v>47.291999999999994</v>
      </c>
      <c r="AC69" s="32">
        <f>SUM(AC70,AC71,AC73)</f>
        <v>0</v>
      </c>
      <c r="AD69" s="42">
        <f t="shared" si="101"/>
        <v>2.7022751500000002</v>
      </c>
      <c r="AE69" s="42">
        <f t="shared" si="102"/>
        <v>2.7022751500000002</v>
      </c>
      <c r="AF69" s="42">
        <f t="shared" si="103"/>
        <v>0</v>
      </c>
      <c r="AG69" s="42">
        <f t="shared" si="104"/>
        <v>0</v>
      </c>
      <c r="AH69" s="42">
        <f t="shared" si="122"/>
        <v>2.7022751500000002</v>
      </c>
      <c r="AI69" s="42">
        <f t="shared" si="123"/>
        <v>0</v>
      </c>
      <c r="AJ69" s="42">
        <f t="shared" si="92"/>
        <v>2.7022751500000002</v>
      </c>
      <c r="AK69" s="42">
        <f t="shared" ref="AK69:AN69" si="129">SUM(AK70,AK71,AK73)</f>
        <v>0</v>
      </c>
      <c r="AL69" s="42">
        <f t="shared" si="129"/>
        <v>0</v>
      </c>
      <c r="AM69" s="42">
        <f t="shared" si="129"/>
        <v>2.7022751500000002</v>
      </c>
      <c r="AN69" s="32">
        <f t="shared" si="129"/>
        <v>0</v>
      </c>
      <c r="AO69" s="42">
        <f t="shared" si="93"/>
        <v>0</v>
      </c>
      <c r="AP69" s="42">
        <f t="shared" ref="AP69:AS69" si="130">SUM(AP70,AP71,AP73)</f>
        <v>0</v>
      </c>
      <c r="AQ69" s="42">
        <f t="shared" si="130"/>
        <v>0</v>
      </c>
      <c r="AR69" s="42">
        <f t="shared" si="130"/>
        <v>0</v>
      </c>
      <c r="AS69" s="42">
        <f t="shared" si="130"/>
        <v>0</v>
      </c>
      <c r="AT69" s="42">
        <f t="shared" si="94"/>
        <v>0</v>
      </c>
      <c r="AU69" s="42">
        <f t="shared" ref="AU69:AW69" si="131">SUM(AU70,AU71,AU73)</f>
        <v>0</v>
      </c>
      <c r="AV69" s="42">
        <f t="shared" si="131"/>
        <v>0</v>
      </c>
      <c r="AW69" s="42">
        <f t="shared" si="131"/>
        <v>0</v>
      </c>
      <c r="AX69" s="32">
        <f>SUM(AX70,AX71,AX73)</f>
        <v>0</v>
      </c>
      <c r="AY69" s="42">
        <f t="shared" si="95"/>
        <v>0</v>
      </c>
      <c r="AZ69" s="42">
        <f t="shared" ref="AZ69:BC69" si="132">SUM(AZ70,AZ71,AZ73)</f>
        <v>0</v>
      </c>
      <c r="BA69" s="42">
        <f t="shared" si="132"/>
        <v>0</v>
      </c>
      <c r="BB69" s="42">
        <f t="shared" si="132"/>
        <v>0</v>
      </c>
      <c r="BC69" s="32">
        <f t="shared" si="132"/>
        <v>0</v>
      </c>
    </row>
    <row r="70" spans="1:1024" ht="102" x14ac:dyDescent="0.2">
      <c r="A70" s="14" t="s">
        <v>117</v>
      </c>
      <c r="B70" s="55" t="s">
        <v>204</v>
      </c>
      <c r="C70" s="16" t="s">
        <v>165</v>
      </c>
      <c r="D70" s="40">
        <f t="shared" si="96"/>
        <v>47.291999999999994</v>
      </c>
      <c r="E70" s="40">
        <f t="shared" si="97"/>
        <v>47.291999999999994</v>
      </c>
      <c r="F70" s="40">
        <f t="shared" si="98"/>
        <v>0</v>
      </c>
      <c r="G70" s="40">
        <f t="shared" si="99"/>
        <v>0</v>
      </c>
      <c r="H70" s="40">
        <f t="shared" si="66"/>
        <v>47.291999999999994</v>
      </c>
      <c r="I70" s="40">
        <f t="shared" si="67"/>
        <v>0</v>
      </c>
      <c r="J70" s="40" t="s">
        <v>76</v>
      </c>
      <c r="K70" s="40" t="s">
        <v>76</v>
      </c>
      <c r="L70" s="40" t="s">
        <v>76</v>
      </c>
      <c r="M70" s="40" t="s">
        <v>76</v>
      </c>
      <c r="N70" s="12" t="s">
        <v>76</v>
      </c>
      <c r="O70" s="40" t="s">
        <v>76</v>
      </c>
      <c r="P70" s="40" t="s">
        <v>76</v>
      </c>
      <c r="Q70" s="40" t="s">
        <v>76</v>
      </c>
      <c r="R70" s="40" t="s">
        <v>76</v>
      </c>
      <c r="S70" s="12" t="s">
        <v>76</v>
      </c>
      <c r="T70" s="40" t="s">
        <v>76</v>
      </c>
      <c r="U70" s="40" t="s">
        <v>76</v>
      </c>
      <c r="V70" s="40" t="s">
        <v>76</v>
      </c>
      <c r="W70" s="40" t="s">
        <v>76</v>
      </c>
      <c r="X70" s="12" t="s">
        <v>76</v>
      </c>
      <c r="Y70" s="40">
        <f>SUM(Z70:AC70)</f>
        <v>47.291999999999994</v>
      </c>
      <c r="Z70" s="40">
        <v>0</v>
      </c>
      <c r="AA70" s="40">
        <v>0</v>
      </c>
      <c r="AB70" s="62">
        <v>47.291999999999994</v>
      </c>
      <c r="AC70" s="12">
        <v>0</v>
      </c>
      <c r="AD70" s="40">
        <f t="shared" si="101"/>
        <v>2.7022751500000002</v>
      </c>
      <c r="AE70" s="40">
        <f t="shared" si="102"/>
        <v>2.7022751500000002</v>
      </c>
      <c r="AF70" s="40">
        <f t="shared" si="103"/>
        <v>0</v>
      </c>
      <c r="AG70" s="40">
        <f t="shared" si="104"/>
        <v>0</v>
      </c>
      <c r="AH70" s="40">
        <f t="shared" si="122"/>
        <v>2.7022751500000002</v>
      </c>
      <c r="AI70" s="40">
        <f t="shared" si="123"/>
        <v>0</v>
      </c>
      <c r="AJ70" s="40">
        <f t="shared" si="92"/>
        <v>2.7022751500000002</v>
      </c>
      <c r="AK70" s="40">
        <v>0</v>
      </c>
      <c r="AL70" s="40">
        <v>0</v>
      </c>
      <c r="AM70" s="12">
        <v>2.7022751500000002</v>
      </c>
      <c r="AN70" s="12">
        <v>0</v>
      </c>
      <c r="AO70" s="40">
        <f t="shared" si="93"/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f t="shared" si="94"/>
        <v>0</v>
      </c>
      <c r="AU70" s="40">
        <v>0</v>
      </c>
      <c r="AV70" s="40">
        <v>0</v>
      </c>
      <c r="AW70" s="40">
        <v>0</v>
      </c>
      <c r="AX70" s="12">
        <v>0</v>
      </c>
      <c r="AY70" s="40">
        <f t="shared" si="95"/>
        <v>0</v>
      </c>
      <c r="AZ70" s="40">
        <v>0</v>
      </c>
      <c r="BA70" s="40">
        <v>0</v>
      </c>
      <c r="BB70" s="40">
        <v>0</v>
      </c>
      <c r="BC70" s="12">
        <v>0</v>
      </c>
    </row>
    <row r="71" spans="1:1024" ht="39.75" customHeight="1" x14ac:dyDescent="0.2">
      <c r="A71" s="24" t="s">
        <v>141</v>
      </c>
      <c r="B71" s="25" t="s">
        <v>129</v>
      </c>
      <c r="C71" s="25" t="s">
        <v>78</v>
      </c>
      <c r="D71" s="39" t="s">
        <v>76</v>
      </c>
      <c r="E71" s="39" t="s">
        <v>76</v>
      </c>
      <c r="F71" s="39" t="s">
        <v>76</v>
      </c>
      <c r="G71" s="39" t="s">
        <v>76</v>
      </c>
      <c r="H71" s="39" t="s">
        <v>76</v>
      </c>
      <c r="I71" s="39" t="s">
        <v>76</v>
      </c>
      <c r="J71" s="42" t="s">
        <v>76</v>
      </c>
      <c r="K71" s="42" t="s">
        <v>76</v>
      </c>
      <c r="L71" s="42" t="s">
        <v>76</v>
      </c>
      <c r="M71" s="42" t="s">
        <v>76</v>
      </c>
      <c r="N71" s="32" t="s">
        <v>76</v>
      </c>
      <c r="O71" s="42" t="s">
        <v>76</v>
      </c>
      <c r="P71" s="42" t="s">
        <v>76</v>
      </c>
      <c r="Q71" s="42" t="s">
        <v>76</v>
      </c>
      <c r="R71" s="42" t="s">
        <v>76</v>
      </c>
      <c r="S71" s="32" t="s">
        <v>76</v>
      </c>
      <c r="T71" s="42" t="s">
        <v>76</v>
      </c>
      <c r="U71" s="42" t="s">
        <v>76</v>
      </c>
      <c r="V71" s="42" t="s">
        <v>76</v>
      </c>
      <c r="W71" s="42" t="s">
        <v>76</v>
      </c>
      <c r="X71" s="32" t="s">
        <v>76</v>
      </c>
      <c r="Y71" s="42" t="s">
        <v>76</v>
      </c>
      <c r="Z71" s="42" t="s">
        <v>76</v>
      </c>
      <c r="AA71" s="42" t="s">
        <v>76</v>
      </c>
      <c r="AB71" s="42" t="s">
        <v>76</v>
      </c>
      <c r="AC71" s="42" t="s">
        <v>76</v>
      </c>
      <c r="AD71" s="42">
        <f t="shared" si="101"/>
        <v>0</v>
      </c>
      <c r="AE71" s="42">
        <f t="shared" si="102"/>
        <v>0</v>
      </c>
      <c r="AF71" s="42">
        <f t="shared" si="103"/>
        <v>0</v>
      </c>
      <c r="AG71" s="42">
        <f t="shared" si="104"/>
        <v>0</v>
      </c>
      <c r="AH71" s="42">
        <f t="shared" si="122"/>
        <v>0</v>
      </c>
      <c r="AI71" s="42">
        <f t="shared" si="123"/>
        <v>0</v>
      </c>
      <c r="AJ71" s="42">
        <f t="shared" si="92"/>
        <v>0</v>
      </c>
      <c r="AK71" s="42" t="s">
        <v>76</v>
      </c>
      <c r="AL71" s="42" t="s">
        <v>76</v>
      </c>
      <c r="AM71" s="42" t="s">
        <v>76</v>
      </c>
      <c r="AN71" s="32" t="s">
        <v>76</v>
      </c>
      <c r="AO71" s="42">
        <f t="shared" si="93"/>
        <v>0</v>
      </c>
      <c r="AP71" s="42" t="s">
        <v>76</v>
      </c>
      <c r="AQ71" s="42" t="s">
        <v>76</v>
      </c>
      <c r="AR71" s="42">
        <v>0</v>
      </c>
      <c r="AS71" s="42" t="s">
        <v>76</v>
      </c>
      <c r="AT71" s="42">
        <f t="shared" si="94"/>
        <v>0</v>
      </c>
      <c r="AU71" s="42" t="s">
        <v>76</v>
      </c>
      <c r="AV71" s="42" t="s">
        <v>76</v>
      </c>
      <c r="AW71" s="42" t="s">
        <v>76</v>
      </c>
      <c r="AX71" s="32" t="s">
        <v>76</v>
      </c>
      <c r="AY71" s="42">
        <f t="shared" si="95"/>
        <v>0</v>
      </c>
      <c r="AZ71" s="42" t="s">
        <v>76</v>
      </c>
      <c r="BA71" s="42" t="s">
        <v>76</v>
      </c>
      <c r="BB71" s="42">
        <v>0</v>
      </c>
      <c r="BC71" s="32" t="s">
        <v>76</v>
      </c>
    </row>
    <row r="72" spans="1:1024" ht="39.75" customHeight="1" x14ac:dyDescent="0.2">
      <c r="A72" s="24" t="s">
        <v>155</v>
      </c>
      <c r="B72" s="25" t="s">
        <v>130</v>
      </c>
      <c r="C72" s="25" t="s">
        <v>78</v>
      </c>
      <c r="D72" s="39" t="s">
        <v>76</v>
      </c>
      <c r="E72" s="39" t="s">
        <v>76</v>
      </c>
      <c r="F72" s="39" t="s">
        <v>76</v>
      </c>
      <c r="G72" s="39" t="s">
        <v>76</v>
      </c>
      <c r="H72" s="39" t="s">
        <v>76</v>
      </c>
      <c r="I72" s="39" t="s">
        <v>76</v>
      </c>
      <c r="J72" s="42" t="s">
        <v>76</v>
      </c>
      <c r="K72" s="42" t="s">
        <v>76</v>
      </c>
      <c r="L72" s="42" t="s">
        <v>76</v>
      </c>
      <c r="M72" s="42" t="s">
        <v>76</v>
      </c>
      <c r="N72" s="32" t="s">
        <v>76</v>
      </c>
      <c r="O72" s="42" t="s">
        <v>76</v>
      </c>
      <c r="P72" s="42" t="s">
        <v>76</v>
      </c>
      <c r="Q72" s="42" t="s">
        <v>76</v>
      </c>
      <c r="R72" s="42" t="s">
        <v>76</v>
      </c>
      <c r="S72" s="32" t="s">
        <v>76</v>
      </c>
      <c r="T72" s="42" t="s">
        <v>76</v>
      </c>
      <c r="U72" s="42" t="s">
        <v>76</v>
      </c>
      <c r="V72" s="42" t="s">
        <v>76</v>
      </c>
      <c r="W72" s="42" t="s">
        <v>76</v>
      </c>
      <c r="X72" s="32" t="s">
        <v>76</v>
      </c>
      <c r="Y72" s="42">
        <f t="shared" ref="Y72:Y92" si="133">SUM(Z72:AC72)</f>
        <v>0</v>
      </c>
      <c r="Z72" s="42" t="s">
        <v>76</v>
      </c>
      <c r="AA72" s="42" t="s">
        <v>76</v>
      </c>
      <c r="AB72" s="42" t="s">
        <v>76</v>
      </c>
      <c r="AC72" s="42" t="s">
        <v>76</v>
      </c>
      <c r="AD72" s="42">
        <f t="shared" ref="AD72" si="134">AE72</f>
        <v>0</v>
      </c>
      <c r="AE72" s="42">
        <f t="shared" ref="AE72" si="135">SUM(AF72:AI72)</f>
        <v>0</v>
      </c>
      <c r="AF72" s="42">
        <f t="shared" ref="AF72" si="136">SUM(AK72,AP72,AU72,AZ72)</f>
        <v>0</v>
      </c>
      <c r="AG72" s="42">
        <f t="shared" ref="AG72" si="137">SUM(AL72,AQ72,AV72,BA72)</f>
        <v>0</v>
      </c>
      <c r="AH72" s="42">
        <f t="shared" si="122"/>
        <v>0</v>
      </c>
      <c r="AI72" s="42">
        <f t="shared" si="123"/>
        <v>0</v>
      </c>
      <c r="AJ72" s="42">
        <f t="shared" si="92"/>
        <v>0</v>
      </c>
      <c r="AK72" s="42" t="s">
        <v>76</v>
      </c>
      <c r="AL72" s="42" t="s">
        <v>76</v>
      </c>
      <c r="AM72" s="42" t="s">
        <v>76</v>
      </c>
      <c r="AN72" s="32" t="s">
        <v>76</v>
      </c>
      <c r="AO72" s="42">
        <f t="shared" si="93"/>
        <v>0</v>
      </c>
      <c r="AP72" s="42" t="s">
        <v>76</v>
      </c>
      <c r="AQ72" s="42" t="s">
        <v>76</v>
      </c>
      <c r="AR72" s="42">
        <v>0</v>
      </c>
      <c r="AS72" s="42" t="s">
        <v>76</v>
      </c>
      <c r="AT72" s="42">
        <f t="shared" si="94"/>
        <v>0</v>
      </c>
      <c r="AU72" s="42" t="s">
        <v>76</v>
      </c>
      <c r="AV72" s="42" t="s">
        <v>76</v>
      </c>
      <c r="AW72" s="42" t="s">
        <v>76</v>
      </c>
      <c r="AX72" s="32" t="s">
        <v>76</v>
      </c>
      <c r="AY72" s="42">
        <f t="shared" si="95"/>
        <v>0</v>
      </c>
      <c r="AZ72" s="42" t="s">
        <v>76</v>
      </c>
      <c r="BA72" s="42" t="s">
        <v>76</v>
      </c>
      <c r="BB72" s="42">
        <v>0</v>
      </c>
      <c r="BC72" s="32" t="s">
        <v>76</v>
      </c>
    </row>
    <row r="73" spans="1:1024" x14ac:dyDescent="0.2">
      <c r="A73" s="24" t="s">
        <v>166</v>
      </c>
      <c r="B73" s="25" t="s">
        <v>131</v>
      </c>
      <c r="C73" s="25" t="s">
        <v>78</v>
      </c>
      <c r="D73" s="42">
        <f t="shared" si="96"/>
        <v>0</v>
      </c>
      <c r="E73" s="42">
        <f t="shared" si="97"/>
        <v>0</v>
      </c>
      <c r="F73" s="42">
        <f t="shared" si="98"/>
        <v>0</v>
      </c>
      <c r="G73" s="42">
        <f t="shared" si="99"/>
        <v>0</v>
      </c>
      <c r="H73" s="42">
        <f t="shared" ref="H73:H102" si="138">SUM(M73,R73,W73,AB73)</f>
        <v>0</v>
      </c>
      <c r="I73" s="42">
        <f t="shared" ref="I73:I102" si="139">SUM(N73,S73,X73,AC73)</f>
        <v>0</v>
      </c>
      <c r="J73" s="42" t="s">
        <v>76</v>
      </c>
      <c r="K73" s="42" t="s">
        <v>76</v>
      </c>
      <c r="L73" s="42" t="s">
        <v>76</v>
      </c>
      <c r="M73" s="42" t="s">
        <v>76</v>
      </c>
      <c r="N73" s="32" t="s">
        <v>76</v>
      </c>
      <c r="O73" s="42" t="s">
        <v>76</v>
      </c>
      <c r="P73" s="42" t="s">
        <v>76</v>
      </c>
      <c r="Q73" s="42" t="s">
        <v>76</v>
      </c>
      <c r="R73" s="42" t="s">
        <v>76</v>
      </c>
      <c r="S73" s="32" t="s">
        <v>76</v>
      </c>
      <c r="T73" s="42" t="s">
        <v>76</v>
      </c>
      <c r="U73" s="42" t="s">
        <v>76</v>
      </c>
      <c r="V73" s="42" t="s">
        <v>76</v>
      </c>
      <c r="W73" s="42" t="s">
        <v>76</v>
      </c>
      <c r="X73" s="32" t="s">
        <v>76</v>
      </c>
      <c r="Y73" s="42">
        <f t="shared" si="133"/>
        <v>0</v>
      </c>
      <c r="Z73" s="42">
        <v>0</v>
      </c>
      <c r="AA73" s="42">
        <v>0</v>
      </c>
      <c r="AB73" s="42">
        <v>0</v>
      </c>
      <c r="AC73" s="32">
        <v>0</v>
      </c>
      <c r="AD73" s="42">
        <f t="shared" si="101"/>
        <v>0</v>
      </c>
      <c r="AE73" s="42">
        <f t="shared" si="102"/>
        <v>0</v>
      </c>
      <c r="AF73" s="42">
        <f t="shared" si="103"/>
        <v>0</v>
      </c>
      <c r="AG73" s="42">
        <f t="shared" si="104"/>
        <v>0</v>
      </c>
      <c r="AH73" s="42">
        <f t="shared" si="122"/>
        <v>0</v>
      </c>
      <c r="AI73" s="42">
        <f t="shared" si="123"/>
        <v>0</v>
      </c>
      <c r="AJ73" s="42">
        <f t="shared" si="92"/>
        <v>0</v>
      </c>
      <c r="AK73" s="42">
        <v>0</v>
      </c>
      <c r="AL73" s="42">
        <v>0</v>
      </c>
      <c r="AM73" s="42">
        <v>0</v>
      </c>
      <c r="AN73" s="32">
        <v>0</v>
      </c>
      <c r="AO73" s="42">
        <f t="shared" si="93"/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f t="shared" si="94"/>
        <v>0</v>
      </c>
      <c r="AU73" s="42">
        <v>0</v>
      </c>
      <c r="AV73" s="42">
        <v>0</v>
      </c>
      <c r="AW73" s="42">
        <v>0</v>
      </c>
      <c r="AX73" s="32">
        <v>0</v>
      </c>
      <c r="AY73" s="42">
        <f t="shared" si="95"/>
        <v>0</v>
      </c>
      <c r="AZ73" s="42">
        <v>0</v>
      </c>
      <c r="BA73" s="42">
        <v>0</v>
      </c>
      <c r="BB73" s="42">
        <v>0</v>
      </c>
      <c r="BC73" s="32">
        <v>0</v>
      </c>
    </row>
    <row r="74" spans="1:1024" ht="51" x14ac:dyDescent="0.2">
      <c r="A74" s="24" t="s">
        <v>119</v>
      </c>
      <c r="B74" s="25" t="s">
        <v>120</v>
      </c>
      <c r="C74" s="25" t="s">
        <v>78</v>
      </c>
      <c r="D74" s="42">
        <f t="shared" si="96"/>
        <v>0</v>
      </c>
      <c r="E74" s="42">
        <f t="shared" si="97"/>
        <v>0</v>
      </c>
      <c r="F74" s="42">
        <f t="shared" si="98"/>
        <v>0</v>
      </c>
      <c r="G74" s="42">
        <f t="shared" si="99"/>
        <v>0</v>
      </c>
      <c r="H74" s="42">
        <f t="shared" si="138"/>
        <v>0</v>
      </c>
      <c r="I74" s="42">
        <f t="shared" si="139"/>
        <v>0</v>
      </c>
      <c r="J74" s="42" t="s">
        <v>76</v>
      </c>
      <c r="K74" s="42" t="s">
        <v>76</v>
      </c>
      <c r="L74" s="42" t="s">
        <v>76</v>
      </c>
      <c r="M74" s="42" t="s">
        <v>76</v>
      </c>
      <c r="N74" s="32" t="s">
        <v>76</v>
      </c>
      <c r="O74" s="42" t="s">
        <v>76</v>
      </c>
      <c r="P74" s="42" t="s">
        <v>76</v>
      </c>
      <c r="Q74" s="42" t="s">
        <v>76</v>
      </c>
      <c r="R74" s="42" t="s">
        <v>76</v>
      </c>
      <c r="S74" s="32" t="s">
        <v>76</v>
      </c>
      <c r="T74" s="42" t="s">
        <v>76</v>
      </c>
      <c r="U74" s="42" t="s">
        <v>76</v>
      </c>
      <c r="V74" s="42" t="s">
        <v>76</v>
      </c>
      <c r="W74" s="42" t="s">
        <v>76</v>
      </c>
      <c r="X74" s="32" t="s">
        <v>76</v>
      </c>
      <c r="Y74" s="42">
        <f t="shared" si="133"/>
        <v>0</v>
      </c>
      <c r="Z74" s="42">
        <v>0</v>
      </c>
      <c r="AA74" s="42">
        <v>0</v>
      </c>
      <c r="AB74" s="42">
        <v>0</v>
      </c>
      <c r="AC74" s="32">
        <v>0</v>
      </c>
      <c r="AD74" s="42">
        <f t="shared" si="101"/>
        <v>0</v>
      </c>
      <c r="AE74" s="42">
        <f t="shared" si="102"/>
        <v>0</v>
      </c>
      <c r="AF74" s="42">
        <f t="shared" si="103"/>
        <v>0</v>
      </c>
      <c r="AG74" s="42">
        <f t="shared" si="104"/>
        <v>0</v>
      </c>
      <c r="AH74" s="42">
        <f t="shared" si="122"/>
        <v>0</v>
      </c>
      <c r="AI74" s="42">
        <f t="shared" si="123"/>
        <v>0</v>
      </c>
      <c r="AJ74" s="42">
        <f t="shared" si="92"/>
        <v>0</v>
      </c>
      <c r="AK74" s="42">
        <v>0</v>
      </c>
      <c r="AL74" s="42">
        <v>0</v>
      </c>
      <c r="AM74" s="42">
        <v>0</v>
      </c>
      <c r="AN74" s="32">
        <v>0</v>
      </c>
      <c r="AO74" s="42">
        <f t="shared" si="93"/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f t="shared" si="94"/>
        <v>0</v>
      </c>
      <c r="AU74" s="42">
        <v>0</v>
      </c>
      <c r="AV74" s="42">
        <v>0</v>
      </c>
      <c r="AW74" s="42">
        <v>0</v>
      </c>
      <c r="AX74" s="32">
        <v>0</v>
      </c>
      <c r="AY74" s="42">
        <f t="shared" si="95"/>
        <v>0</v>
      </c>
      <c r="AZ74" s="42">
        <v>0</v>
      </c>
      <c r="BA74" s="42">
        <v>0</v>
      </c>
      <c r="BB74" s="42">
        <v>0</v>
      </c>
      <c r="BC74" s="32">
        <v>0</v>
      </c>
    </row>
    <row r="75" spans="1:1024" ht="25.5" x14ac:dyDescent="0.2">
      <c r="A75" s="24" t="s">
        <v>121</v>
      </c>
      <c r="B75" s="25" t="s">
        <v>122</v>
      </c>
      <c r="C75" s="25" t="s">
        <v>78</v>
      </c>
      <c r="D75" s="42">
        <f t="shared" si="96"/>
        <v>71.664335999999992</v>
      </c>
      <c r="E75" s="42">
        <f t="shared" si="97"/>
        <v>71.664335999999992</v>
      </c>
      <c r="F75" s="42">
        <f t="shared" si="98"/>
        <v>0</v>
      </c>
      <c r="G75" s="42">
        <f t="shared" si="99"/>
        <v>0</v>
      </c>
      <c r="H75" s="42">
        <f t="shared" si="138"/>
        <v>71.664335999999992</v>
      </c>
      <c r="I75" s="42">
        <f t="shared" si="139"/>
        <v>0</v>
      </c>
      <c r="J75" s="42" t="s">
        <v>76</v>
      </c>
      <c r="K75" s="42" t="s">
        <v>76</v>
      </c>
      <c r="L75" s="42" t="s">
        <v>76</v>
      </c>
      <c r="M75" s="42" t="s">
        <v>76</v>
      </c>
      <c r="N75" s="32" t="s">
        <v>76</v>
      </c>
      <c r="O75" s="42" t="s">
        <v>76</v>
      </c>
      <c r="P75" s="42" t="s">
        <v>76</v>
      </c>
      <c r="Q75" s="42" t="s">
        <v>76</v>
      </c>
      <c r="R75" s="42" t="s">
        <v>76</v>
      </c>
      <c r="S75" s="32" t="s">
        <v>76</v>
      </c>
      <c r="T75" s="42" t="s">
        <v>76</v>
      </c>
      <c r="U75" s="42" t="s">
        <v>76</v>
      </c>
      <c r="V75" s="42" t="s">
        <v>76</v>
      </c>
      <c r="W75" s="42" t="s">
        <v>76</v>
      </c>
      <c r="X75" s="32" t="s">
        <v>76</v>
      </c>
      <c r="Y75" s="32">
        <f t="shared" ref="Y75:BB75" si="140">SUM(Y76,Y81,Y85)</f>
        <v>71.664335999999992</v>
      </c>
      <c r="Z75" s="32">
        <f t="shared" si="140"/>
        <v>0</v>
      </c>
      <c r="AA75" s="32">
        <f t="shared" si="140"/>
        <v>0</v>
      </c>
      <c r="AB75" s="32">
        <f>SUM(AB76,AB81,AB85)</f>
        <v>71.664335999999992</v>
      </c>
      <c r="AC75" s="32">
        <f t="shared" si="140"/>
        <v>0</v>
      </c>
      <c r="AD75" s="32">
        <f t="shared" si="140"/>
        <v>5.5160683699999993</v>
      </c>
      <c r="AE75" s="32">
        <f t="shared" si="140"/>
        <v>5.5160683699999993</v>
      </c>
      <c r="AF75" s="32">
        <f t="shared" si="140"/>
        <v>0</v>
      </c>
      <c r="AG75" s="32">
        <f t="shared" si="140"/>
        <v>0</v>
      </c>
      <c r="AH75" s="32">
        <f t="shared" si="140"/>
        <v>5.5160683699999993</v>
      </c>
      <c r="AI75" s="32">
        <f t="shared" si="140"/>
        <v>0</v>
      </c>
      <c r="AJ75" s="32">
        <f t="shared" si="140"/>
        <v>0</v>
      </c>
      <c r="AK75" s="32">
        <f t="shared" si="140"/>
        <v>0</v>
      </c>
      <c r="AL75" s="32">
        <f t="shared" si="140"/>
        <v>0</v>
      </c>
      <c r="AM75" s="32">
        <f t="shared" si="140"/>
        <v>0</v>
      </c>
      <c r="AN75" s="32">
        <f t="shared" si="140"/>
        <v>0</v>
      </c>
      <c r="AO75" s="32">
        <f t="shared" si="140"/>
        <v>5.5160683699999993</v>
      </c>
      <c r="AP75" s="32">
        <f t="shared" si="140"/>
        <v>0</v>
      </c>
      <c r="AQ75" s="32">
        <f t="shared" si="140"/>
        <v>0</v>
      </c>
      <c r="AR75" s="32">
        <f t="shared" si="140"/>
        <v>5.5160683699999993</v>
      </c>
      <c r="AS75" s="32">
        <f t="shared" si="140"/>
        <v>0</v>
      </c>
      <c r="AT75" s="32">
        <f t="shared" si="140"/>
        <v>0</v>
      </c>
      <c r="AU75" s="32">
        <f t="shared" si="140"/>
        <v>0</v>
      </c>
      <c r="AV75" s="32">
        <f t="shared" si="140"/>
        <v>0</v>
      </c>
      <c r="AW75" s="32">
        <f t="shared" si="140"/>
        <v>0</v>
      </c>
      <c r="AX75" s="32">
        <f t="shared" si="140"/>
        <v>0</v>
      </c>
      <c r="AY75" s="32">
        <f t="shared" si="140"/>
        <v>0</v>
      </c>
      <c r="AZ75" s="32">
        <f t="shared" si="140"/>
        <v>0</v>
      </c>
      <c r="BA75" s="32">
        <f t="shared" si="140"/>
        <v>0</v>
      </c>
      <c r="BB75" s="32">
        <f t="shared" si="140"/>
        <v>0</v>
      </c>
      <c r="BC75" s="32">
        <f>SUM(BC76,BC81,BC85)</f>
        <v>0</v>
      </c>
    </row>
    <row r="76" spans="1:1024" x14ac:dyDescent="0.2">
      <c r="A76" s="24" t="s">
        <v>142</v>
      </c>
      <c r="B76" s="30" t="s">
        <v>129</v>
      </c>
      <c r="C76" s="31" t="s">
        <v>78</v>
      </c>
      <c r="D76" s="42">
        <f t="shared" si="96"/>
        <v>65.291916000000001</v>
      </c>
      <c r="E76" s="42">
        <f t="shared" si="97"/>
        <v>65.291916000000001</v>
      </c>
      <c r="F76" s="42">
        <f t="shared" si="98"/>
        <v>0</v>
      </c>
      <c r="G76" s="42">
        <f t="shared" si="99"/>
        <v>0</v>
      </c>
      <c r="H76" s="42">
        <f t="shared" si="138"/>
        <v>65.291916000000001</v>
      </c>
      <c r="I76" s="42">
        <f t="shared" si="139"/>
        <v>0</v>
      </c>
      <c r="J76" s="42" t="s">
        <v>76</v>
      </c>
      <c r="K76" s="42" t="s">
        <v>76</v>
      </c>
      <c r="L76" s="42" t="s">
        <v>76</v>
      </c>
      <c r="M76" s="42" t="s">
        <v>76</v>
      </c>
      <c r="N76" s="32" t="s">
        <v>76</v>
      </c>
      <c r="O76" s="42" t="s">
        <v>76</v>
      </c>
      <c r="P76" s="42" t="s">
        <v>76</v>
      </c>
      <c r="Q76" s="42" t="s">
        <v>76</v>
      </c>
      <c r="R76" s="42" t="s">
        <v>76</v>
      </c>
      <c r="S76" s="32" t="s">
        <v>76</v>
      </c>
      <c r="T76" s="42" t="s">
        <v>76</v>
      </c>
      <c r="U76" s="42" t="s">
        <v>76</v>
      </c>
      <c r="V76" s="42" t="s">
        <v>76</v>
      </c>
      <c r="W76" s="42" t="s">
        <v>76</v>
      </c>
      <c r="X76" s="32" t="s">
        <v>76</v>
      </c>
      <c r="Y76" s="42">
        <f t="shared" si="133"/>
        <v>65.291916000000001</v>
      </c>
      <c r="Z76" s="42">
        <f>SUM(Z77:Z80)</f>
        <v>0</v>
      </c>
      <c r="AA76" s="42">
        <f>SUM(AA77:AA80)</f>
        <v>0</v>
      </c>
      <c r="AB76" s="42">
        <f>SUM(AB77:AB80)</f>
        <v>65.291916000000001</v>
      </c>
      <c r="AC76" s="32">
        <f>SUM(AC77:AC80)</f>
        <v>0</v>
      </c>
      <c r="AD76" s="42">
        <f t="shared" si="101"/>
        <v>5.5160683699999993</v>
      </c>
      <c r="AE76" s="42">
        <f t="shared" si="102"/>
        <v>5.5160683699999993</v>
      </c>
      <c r="AF76" s="42">
        <f t="shared" si="103"/>
        <v>0</v>
      </c>
      <c r="AG76" s="42">
        <f t="shared" si="104"/>
        <v>0</v>
      </c>
      <c r="AH76" s="42">
        <f t="shared" si="122"/>
        <v>5.5160683699999993</v>
      </c>
      <c r="AI76" s="42">
        <f t="shared" si="123"/>
        <v>0</v>
      </c>
      <c r="AJ76" s="42">
        <f t="shared" si="92"/>
        <v>0</v>
      </c>
      <c r="AK76" s="42">
        <f>SUM(AK77:AK80)</f>
        <v>0</v>
      </c>
      <c r="AL76" s="42">
        <f>SUM(AL77:AL80)</f>
        <v>0</v>
      </c>
      <c r="AM76" s="42">
        <f>SUM(AM77:AM80)</f>
        <v>0</v>
      </c>
      <c r="AN76" s="32">
        <f>SUM(AN77:AN80)</f>
        <v>0</v>
      </c>
      <c r="AO76" s="42">
        <f t="shared" si="93"/>
        <v>5.5160683699999993</v>
      </c>
      <c r="AP76" s="42">
        <f>SUM(AP77:AP80)</f>
        <v>0</v>
      </c>
      <c r="AQ76" s="42">
        <f>SUM(AQ77:AQ80)</f>
        <v>0</v>
      </c>
      <c r="AR76" s="42">
        <f>SUM(AR77:AR80)</f>
        <v>5.5160683699999993</v>
      </c>
      <c r="AS76" s="42">
        <f>SUM(AS77:AS80)</f>
        <v>0</v>
      </c>
      <c r="AT76" s="42">
        <f t="shared" si="94"/>
        <v>0</v>
      </c>
      <c r="AU76" s="42">
        <f>SUM(AU77:AU80)</f>
        <v>0</v>
      </c>
      <c r="AV76" s="42">
        <f>SUM(AV77:AV80)</f>
        <v>0</v>
      </c>
      <c r="AW76" s="42">
        <f>SUM(AW77:AW80)</f>
        <v>0</v>
      </c>
      <c r="AX76" s="32">
        <f>SUM(AX77:AX80)</f>
        <v>0</v>
      </c>
      <c r="AY76" s="42">
        <f t="shared" si="95"/>
        <v>0</v>
      </c>
      <c r="AZ76" s="42">
        <f>SUM(AZ77:AZ80)</f>
        <v>0</v>
      </c>
      <c r="BA76" s="42">
        <f>SUM(BA77:BA80)</f>
        <v>0</v>
      </c>
      <c r="BB76" s="42">
        <f>SUM(BB77:BB80)</f>
        <v>0</v>
      </c>
      <c r="BC76" s="32">
        <f>SUM(BC77:BC80)</f>
        <v>0</v>
      </c>
    </row>
    <row r="77" spans="1:1024" ht="38.25" x14ac:dyDescent="0.2">
      <c r="A77" s="14" t="s">
        <v>142</v>
      </c>
      <c r="B77" s="20" t="s">
        <v>167</v>
      </c>
      <c r="C77" s="34" t="s">
        <v>143</v>
      </c>
      <c r="D77" s="40">
        <f t="shared" si="96"/>
        <v>11.019443999999998</v>
      </c>
      <c r="E77" s="40">
        <f t="shared" si="97"/>
        <v>11.019443999999998</v>
      </c>
      <c r="F77" s="40">
        <f t="shared" si="98"/>
        <v>0</v>
      </c>
      <c r="G77" s="40">
        <f t="shared" si="99"/>
        <v>0</v>
      </c>
      <c r="H77" s="40">
        <f t="shared" si="138"/>
        <v>11.019443999999998</v>
      </c>
      <c r="I77" s="40">
        <f t="shared" si="139"/>
        <v>0</v>
      </c>
      <c r="J77" s="40" t="s">
        <v>76</v>
      </c>
      <c r="K77" s="40" t="s">
        <v>76</v>
      </c>
      <c r="L77" s="40" t="s">
        <v>76</v>
      </c>
      <c r="M77" s="40" t="s">
        <v>76</v>
      </c>
      <c r="N77" s="12" t="s">
        <v>76</v>
      </c>
      <c r="O77" s="40" t="s">
        <v>76</v>
      </c>
      <c r="P77" s="40" t="s">
        <v>76</v>
      </c>
      <c r="Q77" s="40" t="s">
        <v>76</v>
      </c>
      <c r="R77" s="40" t="s">
        <v>76</v>
      </c>
      <c r="S77" s="12" t="s">
        <v>76</v>
      </c>
      <c r="T77" s="40" t="s">
        <v>76</v>
      </c>
      <c r="U77" s="40" t="s">
        <v>76</v>
      </c>
      <c r="V77" s="40" t="s">
        <v>76</v>
      </c>
      <c r="W77" s="40" t="s">
        <v>76</v>
      </c>
      <c r="X77" s="12" t="s">
        <v>76</v>
      </c>
      <c r="Y77" s="40">
        <f t="shared" si="133"/>
        <v>11.019443999999998</v>
      </c>
      <c r="Z77" s="40">
        <v>0</v>
      </c>
      <c r="AA77" s="40">
        <v>0</v>
      </c>
      <c r="AB77" s="66">
        <v>11.019443999999998</v>
      </c>
      <c r="AC77" s="12">
        <v>0</v>
      </c>
      <c r="AD77" s="40">
        <f t="shared" si="101"/>
        <v>4.0918481299999998</v>
      </c>
      <c r="AE77" s="40">
        <f t="shared" si="102"/>
        <v>4.0918481299999998</v>
      </c>
      <c r="AF77" s="40">
        <f t="shared" si="103"/>
        <v>0</v>
      </c>
      <c r="AG77" s="40">
        <f t="shared" si="104"/>
        <v>0</v>
      </c>
      <c r="AH77" s="40">
        <f t="shared" si="122"/>
        <v>4.0918481299999998</v>
      </c>
      <c r="AI77" s="40">
        <f t="shared" si="123"/>
        <v>0</v>
      </c>
      <c r="AJ77" s="40">
        <f t="shared" si="92"/>
        <v>0</v>
      </c>
      <c r="AK77" s="40">
        <v>0</v>
      </c>
      <c r="AL77" s="40">
        <v>0</v>
      </c>
      <c r="AM77" s="40">
        <v>0</v>
      </c>
      <c r="AN77" s="12">
        <v>0</v>
      </c>
      <c r="AO77" s="40">
        <f t="shared" si="93"/>
        <v>4.0918481299999998</v>
      </c>
      <c r="AP77" s="40">
        <v>0</v>
      </c>
      <c r="AQ77" s="40">
        <v>0</v>
      </c>
      <c r="AR77" s="40">
        <v>4.0918481299999998</v>
      </c>
      <c r="AS77" s="40">
        <v>0</v>
      </c>
      <c r="AT77" s="40">
        <f t="shared" si="94"/>
        <v>0</v>
      </c>
      <c r="AU77" s="40">
        <v>0</v>
      </c>
      <c r="AV77" s="40">
        <v>0</v>
      </c>
      <c r="AW77" s="40">
        <v>0</v>
      </c>
      <c r="AX77" s="12">
        <v>0</v>
      </c>
      <c r="AY77" s="40">
        <f t="shared" si="95"/>
        <v>0</v>
      </c>
      <c r="AZ77" s="40">
        <v>0</v>
      </c>
      <c r="BA77" s="40">
        <v>0</v>
      </c>
      <c r="BB77" s="40">
        <v>0</v>
      </c>
      <c r="BC77" s="12">
        <v>0</v>
      </c>
    </row>
    <row r="78" spans="1:1024" ht="25.5" x14ac:dyDescent="0.2">
      <c r="A78" s="14" t="s">
        <v>142</v>
      </c>
      <c r="B78" s="20" t="s">
        <v>168</v>
      </c>
      <c r="C78" s="34" t="s">
        <v>169</v>
      </c>
      <c r="D78" s="40">
        <f t="shared" si="96"/>
        <v>1.7176560000000001</v>
      </c>
      <c r="E78" s="40">
        <f t="shared" si="97"/>
        <v>1.7176560000000001</v>
      </c>
      <c r="F78" s="40">
        <f t="shared" si="98"/>
        <v>0</v>
      </c>
      <c r="G78" s="40">
        <f t="shared" si="99"/>
        <v>0</v>
      </c>
      <c r="H78" s="40">
        <f t="shared" si="138"/>
        <v>1.7176560000000001</v>
      </c>
      <c r="I78" s="40">
        <f t="shared" si="139"/>
        <v>0</v>
      </c>
      <c r="J78" s="40" t="s">
        <v>76</v>
      </c>
      <c r="K78" s="40" t="s">
        <v>76</v>
      </c>
      <c r="L78" s="40" t="s">
        <v>76</v>
      </c>
      <c r="M78" s="40" t="s">
        <v>76</v>
      </c>
      <c r="N78" s="12" t="s">
        <v>76</v>
      </c>
      <c r="O78" s="40" t="s">
        <v>76</v>
      </c>
      <c r="P78" s="40" t="s">
        <v>76</v>
      </c>
      <c r="Q78" s="40" t="s">
        <v>76</v>
      </c>
      <c r="R78" s="40" t="s">
        <v>76</v>
      </c>
      <c r="S78" s="12" t="s">
        <v>76</v>
      </c>
      <c r="T78" s="40" t="s">
        <v>76</v>
      </c>
      <c r="U78" s="40" t="s">
        <v>76</v>
      </c>
      <c r="V78" s="40" t="s">
        <v>76</v>
      </c>
      <c r="W78" s="40" t="s">
        <v>76</v>
      </c>
      <c r="X78" s="12" t="s">
        <v>76</v>
      </c>
      <c r="Y78" s="40">
        <f t="shared" si="133"/>
        <v>1.7176560000000001</v>
      </c>
      <c r="Z78" s="40">
        <v>0</v>
      </c>
      <c r="AA78" s="40">
        <v>0</v>
      </c>
      <c r="AB78" s="62">
        <v>1.7176560000000001</v>
      </c>
      <c r="AC78" s="12">
        <v>0</v>
      </c>
      <c r="AD78" s="40">
        <f t="shared" si="101"/>
        <v>1.4242202399999999</v>
      </c>
      <c r="AE78" s="40">
        <f t="shared" si="102"/>
        <v>1.4242202399999999</v>
      </c>
      <c r="AF78" s="40">
        <f t="shared" si="103"/>
        <v>0</v>
      </c>
      <c r="AG78" s="40">
        <f t="shared" si="104"/>
        <v>0</v>
      </c>
      <c r="AH78" s="40">
        <f t="shared" si="122"/>
        <v>1.4242202399999999</v>
      </c>
      <c r="AI78" s="40">
        <f t="shared" si="123"/>
        <v>0</v>
      </c>
      <c r="AJ78" s="40">
        <f t="shared" si="92"/>
        <v>0</v>
      </c>
      <c r="AK78" s="40">
        <v>0</v>
      </c>
      <c r="AL78" s="40">
        <v>0</v>
      </c>
      <c r="AM78" s="40">
        <v>0</v>
      </c>
      <c r="AN78" s="12">
        <v>0</v>
      </c>
      <c r="AO78" s="40">
        <f t="shared" si="93"/>
        <v>1.4242202399999999</v>
      </c>
      <c r="AP78" s="40">
        <v>0</v>
      </c>
      <c r="AQ78" s="40">
        <v>0</v>
      </c>
      <c r="AR78" s="40">
        <v>1.4242202399999999</v>
      </c>
      <c r="AS78" s="40">
        <v>0</v>
      </c>
      <c r="AT78" s="40">
        <f t="shared" si="94"/>
        <v>0</v>
      </c>
      <c r="AU78" s="40">
        <v>0</v>
      </c>
      <c r="AV78" s="40">
        <v>0</v>
      </c>
      <c r="AW78" s="40">
        <v>0</v>
      </c>
      <c r="AX78" s="12">
        <v>0</v>
      </c>
      <c r="AY78" s="40">
        <f t="shared" si="95"/>
        <v>0</v>
      </c>
      <c r="AZ78" s="40">
        <v>0</v>
      </c>
      <c r="BA78" s="40">
        <v>0</v>
      </c>
      <c r="BB78" s="40">
        <v>0</v>
      </c>
      <c r="BC78" s="12">
        <v>0</v>
      </c>
    </row>
    <row r="79" spans="1:1024" ht="51" x14ac:dyDescent="0.2">
      <c r="A79" s="14" t="s">
        <v>142</v>
      </c>
      <c r="B79" s="56" t="s">
        <v>170</v>
      </c>
      <c r="C79" s="57" t="s">
        <v>160</v>
      </c>
      <c r="D79" s="40">
        <f t="shared" si="96"/>
        <v>25.23198</v>
      </c>
      <c r="E79" s="40">
        <f t="shared" si="97"/>
        <v>25.23198</v>
      </c>
      <c r="F79" s="40">
        <f t="shared" si="98"/>
        <v>0</v>
      </c>
      <c r="G79" s="40">
        <f t="shared" si="99"/>
        <v>0</v>
      </c>
      <c r="H79" s="40">
        <f t="shared" si="138"/>
        <v>25.23198</v>
      </c>
      <c r="I79" s="40">
        <f t="shared" si="139"/>
        <v>0</v>
      </c>
      <c r="J79" s="40" t="s">
        <v>76</v>
      </c>
      <c r="K79" s="40" t="s">
        <v>76</v>
      </c>
      <c r="L79" s="40" t="s">
        <v>76</v>
      </c>
      <c r="M79" s="40" t="s">
        <v>76</v>
      </c>
      <c r="N79" s="12" t="s">
        <v>76</v>
      </c>
      <c r="O79" s="40" t="s">
        <v>76</v>
      </c>
      <c r="P79" s="40" t="s">
        <v>76</v>
      </c>
      <c r="Q79" s="40" t="s">
        <v>76</v>
      </c>
      <c r="R79" s="40" t="s">
        <v>76</v>
      </c>
      <c r="S79" s="12" t="s">
        <v>76</v>
      </c>
      <c r="T79" s="40" t="s">
        <v>76</v>
      </c>
      <c r="U79" s="40" t="s">
        <v>76</v>
      </c>
      <c r="V79" s="40" t="s">
        <v>76</v>
      </c>
      <c r="W79" s="40" t="s">
        <v>76</v>
      </c>
      <c r="X79" s="12" t="s">
        <v>76</v>
      </c>
      <c r="Y79" s="40">
        <f t="shared" si="133"/>
        <v>25.23198</v>
      </c>
      <c r="Z79" s="40">
        <v>0</v>
      </c>
      <c r="AA79" s="40">
        <v>0</v>
      </c>
      <c r="AB79" s="64">
        <v>25.23198</v>
      </c>
      <c r="AC79" s="12">
        <v>0</v>
      </c>
      <c r="AD79" s="40">
        <f t="shared" si="101"/>
        <v>0</v>
      </c>
      <c r="AE79" s="40">
        <f t="shared" si="102"/>
        <v>0</v>
      </c>
      <c r="AF79" s="40">
        <f t="shared" si="103"/>
        <v>0</v>
      </c>
      <c r="AG79" s="40">
        <f t="shared" si="104"/>
        <v>0</v>
      </c>
      <c r="AH79" s="40">
        <f t="shared" si="122"/>
        <v>0</v>
      </c>
      <c r="AI79" s="40">
        <f t="shared" si="123"/>
        <v>0</v>
      </c>
      <c r="AJ79" s="40">
        <f t="shared" si="92"/>
        <v>0</v>
      </c>
      <c r="AK79" s="40">
        <v>0</v>
      </c>
      <c r="AL79" s="40">
        <v>0</v>
      </c>
      <c r="AM79" s="40">
        <v>0</v>
      </c>
      <c r="AN79" s="12">
        <v>0</v>
      </c>
      <c r="AO79" s="40">
        <f t="shared" si="93"/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f t="shared" si="94"/>
        <v>0</v>
      </c>
      <c r="AU79" s="40">
        <v>0</v>
      </c>
      <c r="AV79" s="40">
        <v>0</v>
      </c>
      <c r="AW79" s="40">
        <v>0</v>
      </c>
      <c r="AX79" s="12">
        <v>0</v>
      </c>
      <c r="AY79" s="40">
        <f t="shared" si="95"/>
        <v>0</v>
      </c>
      <c r="AZ79" s="40">
        <v>0</v>
      </c>
      <c r="BA79" s="40">
        <v>0</v>
      </c>
      <c r="BB79" s="40">
        <v>0</v>
      </c>
      <c r="BC79" s="12">
        <v>0</v>
      </c>
    </row>
    <row r="80" spans="1:1024" ht="51" x14ac:dyDescent="0.2">
      <c r="A80" s="14" t="s">
        <v>142</v>
      </c>
      <c r="B80" s="56" t="s">
        <v>171</v>
      </c>
      <c r="C80" s="57" t="s">
        <v>172</v>
      </c>
      <c r="D80" s="40">
        <f t="shared" si="96"/>
        <v>27.322835999999999</v>
      </c>
      <c r="E80" s="40">
        <f t="shared" si="97"/>
        <v>27.322835999999999</v>
      </c>
      <c r="F80" s="40">
        <f t="shared" si="98"/>
        <v>0</v>
      </c>
      <c r="G80" s="40">
        <f t="shared" si="99"/>
        <v>0</v>
      </c>
      <c r="H80" s="40">
        <f t="shared" si="138"/>
        <v>27.322835999999999</v>
      </c>
      <c r="I80" s="40">
        <f t="shared" si="139"/>
        <v>0</v>
      </c>
      <c r="J80" s="40" t="s">
        <v>76</v>
      </c>
      <c r="K80" s="40" t="s">
        <v>76</v>
      </c>
      <c r="L80" s="40" t="s">
        <v>76</v>
      </c>
      <c r="M80" s="40" t="s">
        <v>76</v>
      </c>
      <c r="N80" s="12" t="s">
        <v>76</v>
      </c>
      <c r="O80" s="40" t="s">
        <v>76</v>
      </c>
      <c r="P80" s="40" t="s">
        <v>76</v>
      </c>
      <c r="Q80" s="40" t="s">
        <v>76</v>
      </c>
      <c r="R80" s="40" t="s">
        <v>76</v>
      </c>
      <c r="S80" s="12" t="s">
        <v>76</v>
      </c>
      <c r="T80" s="40" t="s">
        <v>76</v>
      </c>
      <c r="U80" s="40" t="s">
        <v>76</v>
      </c>
      <c r="V80" s="40" t="s">
        <v>76</v>
      </c>
      <c r="W80" s="40" t="s">
        <v>76</v>
      </c>
      <c r="X80" s="12" t="s">
        <v>76</v>
      </c>
      <c r="Y80" s="40">
        <f t="shared" si="133"/>
        <v>27.322835999999999</v>
      </c>
      <c r="Z80" s="40">
        <v>0</v>
      </c>
      <c r="AA80" s="40">
        <v>0</v>
      </c>
      <c r="AB80" s="64">
        <v>27.322835999999999</v>
      </c>
      <c r="AC80" s="12">
        <v>0</v>
      </c>
      <c r="AD80" s="40">
        <f t="shared" si="101"/>
        <v>0</v>
      </c>
      <c r="AE80" s="40">
        <f t="shared" si="102"/>
        <v>0</v>
      </c>
      <c r="AF80" s="40">
        <f t="shared" si="103"/>
        <v>0</v>
      </c>
      <c r="AG80" s="40">
        <f t="shared" si="104"/>
        <v>0</v>
      </c>
      <c r="AH80" s="40">
        <f t="shared" si="122"/>
        <v>0</v>
      </c>
      <c r="AI80" s="40">
        <f t="shared" si="123"/>
        <v>0</v>
      </c>
      <c r="AJ80" s="40">
        <f t="shared" si="92"/>
        <v>0</v>
      </c>
      <c r="AK80" s="40">
        <v>0</v>
      </c>
      <c r="AL80" s="40">
        <v>0</v>
      </c>
      <c r="AM80" s="40">
        <v>0</v>
      </c>
      <c r="AN80" s="12">
        <v>0</v>
      </c>
      <c r="AO80" s="40">
        <f t="shared" si="93"/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f t="shared" si="94"/>
        <v>0</v>
      </c>
      <c r="AU80" s="40">
        <v>0</v>
      </c>
      <c r="AV80" s="40">
        <v>0</v>
      </c>
      <c r="AW80" s="40">
        <v>0</v>
      </c>
      <c r="AX80" s="12">
        <v>0</v>
      </c>
      <c r="AY80" s="40">
        <f t="shared" si="95"/>
        <v>0</v>
      </c>
      <c r="AZ80" s="40">
        <v>0</v>
      </c>
      <c r="BA80" s="40">
        <v>0</v>
      </c>
      <c r="BB80" s="40">
        <v>0</v>
      </c>
      <c r="BC80" s="12">
        <v>0</v>
      </c>
    </row>
    <row r="81" spans="1:1024" x14ac:dyDescent="0.2">
      <c r="A81" s="24" t="s">
        <v>144</v>
      </c>
      <c r="B81" s="30" t="s">
        <v>130</v>
      </c>
      <c r="C81" s="25" t="s">
        <v>78</v>
      </c>
      <c r="D81" s="42">
        <f t="shared" si="96"/>
        <v>4.7463719999999991</v>
      </c>
      <c r="E81" s="42">
        <f t="shared" si="97"/>
        <v>4.7463719999999991</v>
      </c>
      <c r="F81" s="42">
        <f t="shared" si="98"/>
        <v>0</v>
      </c>
      <c r="G81" s="42">
        <f t="shared" si="99"/>
        <v>0</v>
      </c>
      <c r="H81" s="42">
        <f t="shared" si="138"/>
        <v>4.7463719999999991</v>
      </c>
      <c r="I81" s="42">
        <f t="shared" si="139"/>
        <v>0</v>
      </c>
      <c r="J81" s="42" t="s">
        <v>76</v>
      </c>
      <c r="K81" s="42" t="s">
        <v>76</v>
      </c>
      <c r="L81" s="42" t="s">
        <v>76</v>
      </c>
      <c r="M81" s="42" t="s">
        <v>76</v>
      </c>
      <c r="N81" s="32" t="s">
        <v>76</v>
      </c>
      <c r="O81" s="42" t="s">
        <v>76</v>
      </c>
      <c r="P81" s="42" t="s">
        <v>76</v>
      </c>
      <c r="Q81" s="42" t="s">
        <v>76</v>
      </c>
      <c r="R81" s="42" t="s">
        <v>76</v>
      </c>
      <c r="S81" s="32" t="s">
        <v>76</v>
      </c>
      <c r="T81" s="42" t="s">
        <v>76</v>
      </c>
      <c r="U81" s="42" t="s">
        <v>76</v>
      </c>
      <c r="V81" s="42" t="s">
        <v>76</v>
      </c>
      <c r="W81" s="42" t="s">
        <v>76</v>
      </c>
      <c r="X81" s="32" t="s">
        <v>76</v>
      </c>
      <c r="Y81" s="42">
        <f t="shared" si="133"/>
        <v>4.7463719999999991</v>
      </c>
      <c r="Z81" s="42">
        <f>SUM(Z82:Z86)</f>
        <v>0</v>
      </c>
      <c r="AA81" s="42">
        <f>SUM(AA82:AA86)</f>
        <v>0</v>
      </c>
      <c r="AB81" s="42">
        <f>SUM(AB82:AB84)</f>
        <v>4.7463719999999991</v>
      </c>
      <c r="AC81" s="32">
        <f>SUM(AC82:AC86)</f>
        <v>0</v>
      </c>
      <c r="AD81" s="42">
        <f t="shared" si="101"/>
        <v>0</v>
      </c>
      <c r="AE81" s="42">
        <f t="shared" si="102"/>
        <v>0</v>
      </c>
      <c r="AF81" s="42">
        <f t="shared" si="103"/>
        <v>0</v>
      </c>
      <c r="AG81" s="42">
        <f t="shared" si="104"/>
        <v>0</v>
      </c>
      <c r="AH81" s="42">
        <f t="shared" si="122"/>
        <v>0</v>
      </c>
      <c r="AI81" s="42">
        <f t="shared" si="123"/>
        <v>0</v>
      </c>
      <c r="AJ81" s="42">
        <f t="shared" si="92"/>
        <v>0</v>
      </c>
      <c r="AK81" s="42">
        <f>SUM(AK82:AK86)</f>
        <v>0</v>
      </c>
      <c r="AL81" s="42">
        <f>SUM(AL82:AL86)</f>
        <v>0</v>
      </c>
      <c r="AM81" s="42">
        <f>SUM(AM82:AM86)</f>
        <v>0</v>
      </c>
      <c r="AN81" s="32">
        <f>SUM(AN82:AN86)</f>
        <v>0</v>
      </c>
      <c r="AO81" s="42">
        <f t="shared" si="93"/>
        <v>0</v>
      </c>
      <c r="AP81" s="42">
        <f>SUM(AP82:AP86)</f>
        <v>0</v>
      </c>
      <c r="AQ81" s="42">
        <f>SUM(AQ82:AQ86)</f>
        <v>0</v>
      </c>
      <c r="AR81" s="42">
        <f>SUM(AR82:AR86)</f>
        <v>0</v>
      </c>
      <c r="AS81" s="42">
        <f>SUM(AS82:AS86)</f>
        <v>0</v>
      </c>
      <c r="AT81" s="42">
        <f t="shared" si="94"/>
        <v>0</v>
      </c>
      <c r="AU81" s="42">
        <f>SUM(AU82:AU86)</f>
        <v>0</v>
      </c>
      <c r="AV81" s="42">
        <f>SUM(AV82:AV86)</f>
        <v>0</v>
      </c>
      <c r="AW81" s="42">
        <f>SUM(AW82:AW86)</f>
        <v>0</v>
      </c>
      <c r="AX81" s="32">
        <f>SUM(AX82:AX86)</f>
        <v>0</v>
      </c>
      <c r="AY81" s="42">
        <f t="shared" si="95"/>
        <v>0</v>
      </c>
      <c r="AZ81" s="42">
        <f>SUM(AZ82:AZ86)</f>
        <v>0</v>
      </c>
      <c r="BA81" s="42">
        <f>SUM(BA82:BA86)</f>
        <v>0</v>
      </c>
      <c r="BB81" s="42">
        <f>SUM(BB82:BB86)</f>
        <v>0</v>
      </c>
      <c r="BC81" s="32">
        <f>SUM(BC82:BC86)</f>
        <v>0</v>
      </c>
    </row>
    <row r="82" spans="1:1024" ht="25.5" x14ac:dyDescent="0.2">
      <c r="A82" s="14" t="s">
        <v>144</v>
      </c>
      <c r="B82" s="18" t="s">
        <v>205</v>
      </c>
      <c r="C82" s="57" t="s">
        <v>206</v>
      </c>
      <c r="D82" s="40">
        <f t="shared" si="96"/>
        <v>1.7465039999999998</v>
      </c>
      <c r="E82" s="40">
        <f t="shared" si="97"/>
        <v>1.7465039999999998</v>
      </c>
      <c r="F82" s="40">
        <f t="shared" si="98"/>
        <v>0</v>
      </c>
      <c r="G82" s="40">
        <f t="shared" si="99"/>
        <v>0</v>
      </c>
      <c r="H82" s="40">
        <f t="shared" si="138"/>
        <v>1.7465039999999998</v>
      </c>
      <c r="I82" s="40">
        <f t="shared" si="139"/>
        <v>0</v>
      </c>
      <c r="J82" s="40" t="s">
        <v>76</v>
      </c>
      <c r="K82" s="40" t="s">
        <v>76</v>
      </c>
      <c r="L82" s="40" t="s">
        <v>76</v>
      </c>
      <c r="M82" s="40" t="s">
        <v>76</v>
      </c>
      <c r="N82" s="12" t="s">
        <v>76</v>
      </c>
      <c r="O82" s="40" t="s">
        <v>76</v>
      </c>
      <c r="P82" s="40" t="s">
        <v>76</v>
      </c>
      <c r="Q82" s="40" t="s">
        <v>76</v>
      </c>
      <c r="R82" s="40" t="s">
        <v>76</v>
      </c>
      <c r="S82" s="12" t="s">
        <v>76</v>
      </c>
      <c r="T82" s="40" t="s">
        <v>76</v>
      </c>
      <c r="U82" s="40" t="s">
        <v>76</v>
      </c>
      <c r="V82" s="40" t="s">
        <v>76</v>
      </c>
      <c r="W82" s="40" t="s">
        <v>76</v>
      </c>
      <c r="X82" s="12" t="s">
        <v>76</v>
      </c>
      <c r="Y82" s="40">
        <f t="shared" si="133"/>
        <v>1.7465039999999998</v>
      </c>
      <c r="Z82" s="40">
        <v>0</v>
      </c>
      <c r="AA82" s="40">
        <v>0</v>
      </c>
      <c r="AB82" s="62">
        <v>1.7465039999999998</v>
      </c>
      <c r="AC82" s="12">
        <v>0</v>
      </c>
      <c r="AD82" s="40">
        <f t="shared" si="101"/>
        <v>0</v>
      </c>
      <c r="AE82" s="40">
        <f t="shared" si="102"/>
        <v>0</v>
      </c>
      <c r="AF82" s="40">
        <f t="shared" si="103"/>
        <v>0</v>
      </c>
      <c r="AG82" s="40">
        <f t="shared" si="104"/>
        <v>0</v>
      </c>
      <c r="AH82" s="40">
        <f t="shared" si="122"/>
        <v>0</v>
      </c>
      <c r="AI82" s="40">
        <f t="shared" si="123"/>
        <v>0</v>
      </c>
      <c r="AJ82" s="40">
        <f t="shared" si="92"/>
        <v>0</v>
      </c>
      <c r="AK82" s="40">
        <v>0</v>
      </c>
      <c r="AL82" s="40">
        <v>0</v>
      </c>
      <c r="AM82" s="40">
        <v>0</v>
      </c>
      <c r="AN82" s="12">
        <v>0</v>
      </c>
      <c r="AO82" s="40">
        <f t="shared" si="93"/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f t="shared" si="94"/>
        <v>0</v>
      </c>
      <c r="AU82" s="40">
        <v>0</v>
      </c>
      <c r="AV82" s="40">
        <v>0</v>
      </c>
      <c r="AW82" s="40">
        <v>0</v>
      </c>
      <c r="AX82" s="12">
        <v>0</v>
      </c>
      <c r="AY82" s="40">
        <f t="shared" si="95"/>
        <v>0</v>
      </c>
      <c r="AZ82" s="40">
        <v>0</v>
      </c>
      <c r="BA82" s="40">
        <v>0</v>
      </c>
      <c r="BB82" s="40">
        <v>0</v>
      </c>
      <c r="BC82" s="12">
        <v>0</v>
      </c>
    </row>
    <row r="83" spans="1:1024" s="11" customFormat="1" ht="25.5" x14ac:dyDescent="0.2">
      <c r="A83" s="14" t="s">
        <v>144</v>
      </c>
      <c r="B83" s="18" t="s">
        <v>207</v>
      </c>
      <c r="C83" s="57" t="s">
        <v>208</v>
      </c>
      <c r="D83" s="40">
        <f t="shared" si="96"/>
        <v>1.5211439999999998</v>
      </c>
      <c r="E83" s="40">
        <f t="shared" si="97"/>
        <v>1.5211439999999998</v>
      </c>
      <c r="F83" s="40">
        <f t="shared" si="98"/>
        <v>0</v>
      </c>
      <c r="G83" s="40">
        <f t="shared" si="99"/>
        <v>0</v>
      </c>
      <c r="H83" s="40">
        <f t="shared" si="138"/>
        <v>1.5211439999999998</v>
      </c>
      <c r="I83" s="40">
        <f t="shared" si="139"/>
        <v>0</v>
      </c>
      <c r="J83" s="40" t="s">
        <v>76</v>
      </c>
      <c r="K83" s="40" t="s">
        <v>76</v>
      </c>
      <c r="L83" s="40" t="s">
        <v>76</v>
      </c>
      <c r="M83" s="40" t="s">
        <v>76</v>
      </c>
      <c r="N83" s="12" t="s">
        <v>76</v>
      </c>
      <c r="O83" s="40" t="s">
        <v>76</v>
      </c>
      <c r="P83" s="40" t="s">
        <v>76</v>
      </c>
      <c r="Q83" s="40" t="s">
        <v>76</v>
      </c>
      <c r="R83" s="40" t="s">
        <v>76</v>
      </c>
      <c r="S83" s="12" t="s">
        <v>76</v>
      </c>
      <c r="T83" s="40" t="s">
        <v>76</v>
      </c>
      <c r="U83" s="40" t="s">
        <v>76</v>
      </c>
      <c r="V83" s="40" t="s">
        <v>76</v>
      </c>
      <c r="W83" s="40" t="s">
        <v>76</v>
      </c>
      <c r="X83" s="12" t="s">
        <v>76</v>
      </c>
      <c r="Y83" s="40">
        <f t="shared" si="133"/>
        <v>1.5211439999999998</v>
      </c>
      <c r="Z83" s="40">
        <v>0</v>
      </c>
      <c r="AA83" s="40">
        <v>0</v>
      </c>
      <c r="AB83" s="62">
        <v>1.5211439999999998</v>
      </c>
      <c r="AC83" s="12">
        <v>0</v>
      </c>
      <c r="AD83" s="40">
        <f t="shared" si="101"/>
        <v>0</v>
      </c>
      <c r="AE83" s="40">
        <f t="shared" si="102"/>
        <v>0</v>
      </c>
      <c r="AF83" s="40">
        <f t="shared" si="103"/>
        <v>0</v>
      </c>
      <c r="AG83" s="40">
        <f t="shared" si="104"/>
        <v>0</v>
      </c>
      <c r="AH83" s="40">
        <f t="shared" si="122"/>
        <v>0</v>
      </c>
      <c r="AI83" s="40">
        <f t="shared" si="123"/>
        <v>0</v>
      </c>
      <c r="AJ83" s="40">
        <f t="shared" si="92"/>
        <v>0</v>
      </c>
      <c r="AK83" s="40">
        <v>0</v>
      </c>
      <c r="AL83" s="40">
        <v>0</v>
      </c>
      <c r="AM83" s="40">
        <v>0</v>
      </c>
      <c r="AN83" s="12">
        <v>0</v>
      </c>
      <c r="AO83" s="40">
        <f t="shared" si="93"/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f t="shared" si="94"/>
        <v>0</v>
      </c>
      <c r="AU83" s="40">
        <v>0</v>
      </c>
      <c r="AV83" s="40">
        <v>0</v>
      </c>
      <c r="AW83" s="40">
        <v>0</v>
      </c>
      <c r="AX83" s="12">
        <v>0</v>
      </c>
      <c r="AY83" s="40">
        <f t="shared" si="95"/>
        <v>0</v>
      </c>
      <c r="AZ83" s="40">
        <v>0</v>
      </c>
      <c r="BA83" s="40">
        <v>0</v>
      </c>
      <c r="BB83" s="40">
        <v>0</v>
      </c>
      <c r="BC83" s="12">
        <v>0</v>
      </c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</row>
    <row r="84" spans="1:1024" ht="25.5" x14ac:dyDescent="0.2">
      <c r="A84" s="14" t="s">
        <v>144</v>
      </c>
      <c r="B84" s="18" t="s">
        <v>209</v>
      </c>
      <c r="C84" s="57" t="s">
        <v>210</v>
      </c>
      <c r="D84" s="40">
        <f t="shared" si="96"/>
        <v>1.4787239999999999</v>
      </c>
      <c r="E84" s="40">
        <f t="shared" si="97"/>
        <v>1.4787239999999999</v>
      </c>
      <c r="F84" s="40">
        <f t="shared" si="98"/>
        <v>0</v>
      </c>
      <c r="G84" s="40">
        <f t="shared" si="99"/>
        <v>0</v>
      </c>
      <c r="H84" s="40">
        <f t="shared" si="138"/>
        <v>1.4787239999999999</v>
      </c>
      <c r="I84" s="40">
        <f t="shared" si="139"/>
        <v>0</v>
      </c>
      <c r="J84" s="40" t="s">
        <v>76</v>
      </c>
      <c r="K84" s="40" t="s">
        <v>76</v>
      </c>
      <c r="L84" s="40" t="s">
        <v>76</v>
      </c>
      <c r="M84" s="40" t="s">
        <v>76</v>
      </c>
      <c r="N84" s="12" t="s">
        <v>76</v>
      </c>
      <c r="O84" s="40" t="s">
        <v>76</v>
      </c>
      <c r="P84" s="40" t="s">
        <v>76</v>
      </c>
      <c r="Q84" s="40" t="s">
        <v>76</v>
      </c>
      <c r="R84" s="40" t="s">
        <v>76</v>
      </c>
      <c r="S84" s="12" t="s">
        <v>76</v>
      </c>
      <c r="T84" s="40" t="s">
        <v>76</v>
      </c>
      <c r="U84" s="40" t="s">
        <v>76</v>
      </c>
      <c r="V84" s="40" t="s">
        <v>76</v>
      </c>
      <c r="W84" s="40" t="s">
        <v>76</v>
      </c>
      <c r="X84" s="12" t="s">
        <v>76</v>
      </c>
      <c r="Y84" s="40">
        <f t="shared" si="133"/>
        <v>1.4787239999999999</v>
      </c>
      <c r="Z84" s="40">
        <v>0</v>
      </c>
      <c r="AA84" s="40">
        <v>0</v>
      </c>
      <c r="AB84" s="62">
        <v>1.4787239999999999</v>
      </c>
      <c r="AC84" s="12">
        <v>0</v>
      </c>
      <c r="AD84" s="40">
        <f t="shared" si="101"/>
        <v>0</v>
      </c>
      <c r="AE84" s="40">
        <f t="shared" si="102"/>
        <v>0</v>
      </c>
      <c r="AF84" s="40">
        <f t="shared" si="103"/>
        <v>0</v>
      </c>
      <c r="AG84" s="40">
        <f t="shared" si="104"/>
        <v>0</v>
      </c>
      <c r="AH84" s="40">
        <f t="shared" si="122"/>
        <v>0</v>
      </c>
      <c r="AI84" s="40">
        <f t="shared" si="123"/>
        <v>0</v>
      </c>
      <c r="AJ84" s="40">
        <f t="shared" si="92"/>
        <v>0</v>
      </c>
      <c r="AK84" s="40">
        <v>0</v>
      </c>
      <c r="AL84" s="40">
        <v>0</v>
      </c>
      <c r="AM84" s="40">
        <v>0</v>
      </c>
      <c r="AN84" s="12">
        <v>0</v>
      </c>
      <c r="AO84" s="40">
        <f t="shared" si="93"/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f t="shared" si="94"/>
        <v>0</v>
      </c>
      <c r="AU84" s="40">
        <v>0</v>
      </c>
      <c r="AV84" s="40">
        <v>0</v>
      </c>
      <c r="AW84" s="40">
        <v>0</v>
      </c>
      <c r="AX84" s="12">
        <v>0</v>
      </c>
      <c r="AY84" s="40">
        <f t="shared" si="95"/>
        <v>0</v>
      </c>
      <c r="AZ84" s="40">
        <v>0</v>
      </c>
      <c r="BA84" s="40">
        <v>0</v>
      </c>
      <c r="BB84" s="40">
        <v>0</v>
      </c>
      <c r="BC84" s="12">
        <v>0</v>
      </c>
    </row>
    <row r="85" spans="1:1024" x14ac:dyDescent="0.2">
      <c r="A85" s="24" t="s">
        <v>145</v>
      </c>
      <c r="B85" s="30" t="s">
        <v>131</v>
      </c>
      <c r="C85" s="25" t="s">
        <v>78</v>
      </c>
      <c r="D85" s="42">
        <f t="shared" ref="D85" si="141">E85</f>
        <v>1.6260479999999999</v>
      </c>
      <c r="E85" s="42">
        <f t="shared" ref="E85" si="142">SUM(F85:I85)</f>
        <v>1.6260479999999999</v>
      </c>
      <c r="F85" s="42">
        <f t="shared" ref="F85" si="143">SUM(K85,P85,U85,Z85)</f>
        <v>0</v>
      </c>
      <c r="G85" s="42">
        <f t="shared" ref="G85" si="144">SUM(L85,Q85,V85,AA85)</f>
        <v>0</v>
      </c>
      <c r="H85" s="42">
        <f t="shared" ref="H85" si="145">SUM(M85,R85,W85,AB85)</f>
        <v>1.6260479999999999</v>
      </c>
      <c r="I85" s="42">
        <f t="shared" ref="I85" si="146">SUM(N85,S85,X85,AC85)</f>
        <v>0</v>
      </c>
      <c r="J85" s="42" t="s">
        <v>76</v>
      </c>
      <c r="K85" s="42" t="s">
        <v>76</v>
      </c>
      <c r="L85" s="42" t="s">
        <v>76</v>
      </c>
      <c r="M85" s="42" t="s">
        <v>76</v>
      </c>
      <c r="N85" s="32" t="s">
        <v>76</v>
      </c>
      <c r="O85" s="42" t="s">
        <v>76</v>
      </c>
      <c r="P85" s="42" t="s">
        <v>76</v>
      </c>
      <c r="Q85" s="42" t="s">
        <v>76</v>
      </c>
      <c r="R85" s="42" t="s">
        <v>76</v>
      </c>
      <c r="S85" s="32" t="s">
        <v>76</v>
      </c>
      <c r="T85" s="42" t="s">
        <v>76</v>
      </c>
      <c r="U85" s="42" t="s">
        <v>76</v>
      </c>
      <c r="V85" s="42" t="s">
        <v>76</v>
      </c>
      <c r="W85" s="42" t="s">
        <v>76</v>
      </c>
      <c r="X85" s="32" t="s">
        <v>76</v>
      </c>
      <c r="Y85" s="42">
        <f t="shared" ref="Y85" si="147">SUM(Z85:AC85)</f>
        <v>1.6260479999999999</v>
      </c>
      <c r="Z85" s="42">
        <v>0</v>
      </c>
      <c r="AA85" s="42">
        <v>0</v>
      </c>
      <c r="AB85" s="42">
        <f>AB86</f>
        <v>1.6260479999999999</v>
      </c>
      <c r="AC85" s="32">
        <v>0</v>
      </c>
      <c r="AD85" s="42">
        <f t="shared" ref="AD85" si="148">AE85</f>
        <v>0</v>
      </c>
      <c r="AE85" s="42">
        <f t="shared" ref="AE85" si="149">SUM(AF85:AI85)</f>
        <v>0</v>
      </c>
      <c r="AF85" s="42">
        <f t="shared" ref="AF85" si="150">SUM(AK85,AP85,AU85,AZ85)</f>
        <v>0</v>
      </c>
      <c r="AG85" s="42">
        <f t="shared" ref="AG85" si="151">SUM(AL85,AQ85,AV85,BA85)</f>
        <v>0</v>
      </c>
      <c r="AH85" s="42">
        <f t="shared" ref="AH85" si="152">SUM(AM85,AR85,AW85,BB85)</f>
        <v>0</v>
      </c>
      <c r="AI85" s="42">
        <f t="shared" ref="AI85" si="153">SUM(AN85,AS85,AX85,BC85)</f>
        <v>0</v>
      </c>
      <c r="AJ85" s="42">
        <f t="shared" ref="AJ85" si="154">SUM(AK85:AN85)</f>
        <v>0</v>
      </c>
      <c r="AK85" s="42">
        <v>0</v>
      </c>
      <c r="AL85" s="42">
        <v>0</v>
      </c>
      <c r="AM85" s="42">
        <v>0</v>
      </c>
      <c r="AN85" s="32">
        <v>0</v>
      </c>
      <c r="AO85" s="42">
        <f t="shared" ref="AO85" si="155">SUM(AP85:AS85)</f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f t="shared" ref="AT85" si="156">SUM(AU85:AX85)</f>
        <v>0</v>
      </c>
      <c r="AU85" s="42">
        <v>0</v>
      </c>
      <c r="AV85" s="42">
        <v>0</v>
      </c>
      <c r="AW85" s="42">
        <v>0</v>
      </c>
      <c r="AX85" s="32">
        <v>0</v>
      </c>
      <c r="AY85" s="42">
        <f t="shared" ref="AY85" si="157">SUM(AZ85:BC85)</f>
        <v>0</v>
      </c>
      <c r="AZ85" s="42">
        <v>0</v>
      </c>
      <c r="BA85" s="42">
        <v>0</v>
      </c>
      <c r="BB85" s="42">
        <v>0</v>
      </c>
      <c r="BC85" s="32">
        <v>0</v>
      </c>
    </row>
    <row r="86" spans="1:1024" ht="38.25" x14ac:dyDescent="0.2">
      <c r="A86" s="14" t="s">
        <v>145</v>
      </c>
      <c r="B86" s="18" t="s">
        <v>211</v>
      </c>
      <c r="C86" s="57" t="s">
        <v>212</v>
      </c>
      <c r="D86" s="40">
        <f t="shared" si="96"/>
        <v>1.6260479999999999</v>
      </c>
      <c r="E86" s="40">
        <f t="shared" si="97"/>
        <v>1.6260479999999999</v>
      </c>
      <c r="F86" s="40">
        <f t="shared" si="98"/>
        <v>0</v>
      </c>
      <c r="G86" s="40">
        <f t="shared" si="99"/>
        <v>0</v>
      </c>
      <c r="H86" s="40">
        <f t="shared" si="138"/>
        <v>1.6260479999999999</v>
      </c>
      <c r="I86" s="40">
        <f t="shared" si="139"/>
        <v>0</v>
      </c>
      <c r="J86" s="40" t="s">
        <v>76</v>
      </c>
      <c r="K86" s="40" t="s">
        <v>76</v>
      </c>
      <c r="L86" s="40" t="s">
        <v>76</v>
      </c>
      <c r="M86" s="40" t="s">
        <v>76</v>
      </c>
      <c r="N86" s="12" t="s">
        <v>76</v>
      </c>
      <c r="O86" s="40" t="s">
        <v>76</v>
      </c>
      <c r="P86" s="40" t="s">
        <v>76</v>
      </c>
      <c r="Q86" s="40" t="s">
        <v>76</v>
      </c>
      <c r="R86" s="40" t="s">
        <v>76</v>
      </c>
      <c r="S86" s="12" t="s">
        <v>76</v>
      </c>
      <c r="T86" s="40" t="s">
        <v>76</v>
      </c>
      <c r="U86" s="40" t="s">
        <v>76</v>
      </c>
      <c r="V86" s="40" t="s">
        <v>76</v>
      </c>
      <c r="W86" s="40" t="s">
        <v>76</v>
      </c>
      <c r="X86" s="12" t="s">
        <v>76</v>
      </c>
      <c r="Y86" s="40">
        <f t="shared" si="133"/>
        <v>1.6260479999999999</v>
      </c>
      <c r="Z86" s="40">
        <v>0</v>
      </c>
      <c r="AA86" s="40">
        <v>0</v>
      </c>
      <c r="AB86" s="67">
        <v>1.6260479999999999</v>
      </c>
      <c r="AC86" s="12">
        <v>0</v>
      </c>
      <c r="AD86" s="40">
        <f t="shared" si="101"/>
        <v>0</v>
      </c>
      <c r="AE86" s="40">
        <f t="shared" si="102"/>
        <v>0</v>
      </c>
      <c r="AF86" s="40">
        <f t="shared" si="103"/>
        <v>0</v>
      </c>
      <c r="AG86" s="40">
        <f t="shared" si="104"/>
        <v>0</v>
      </c>
      <c r="AH86" s="40">
        <f t="shared" si="122"/>
        <v>0</v>
      </c>
      <c r="AI86" s="40">
        <f t="shared" si="123"/>
        <v>0</v>
      </c>
      <c r="AJ86" s="40">
        <f t="shared" si="92"/>
        <v>0</v>
      </c>
      <c r="AK86" s="40">
        <v>0</v>
      </c>
      <c r="AL86" s="40">
        <v>0</v>
      </c>
      <c r="AM86" s="40">
        <v>0</v>
      </c>
      <c r="AN86" s="12">
        <v>0</v>
      </c>
      <c r="AO86" s="40">
        <f t="shared" si="93"/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f t="shared" si="94"/>
        <v>0</v>
      </c>
      <c r="AU86" s="40">
        <v>0</v>
      </c>
      <c r="AV86" s="40">
        <v>0</v>
      </c>
      <c r="AW86" s="40">
        <v>0</v>
      </c>
      <c r="AX86" s="12">
        <v>0</v>
      </c>
      <c r="AY86" s="40">
        <f t="shared" si="95"/>
        <v>0</v>
      </c>
      <c r="AZ86" s="40">
        <v>0</v>
      </c>
      <c r="BA86" s="40">
        <v>0</v>
      </c>
      <c r="BB86" s="40">
        <v>0</v>
      </c>
      <c r="BC86" s="12">
        <v>0</v>
      </c>
    </row>
    <row r="87" spans="1:1024" ht="25.5" x14ac:dyDescent="0.2">
      <c r="A87" s="24" t="s">
        <v>123</v>
      </c>
      <c r="B87" s="25" t="s">
        <v>124</v>
      </c>
      <c r="C87" s="25" t="s">
        <v>78</v>
      </c>
      <c r="D87" s="42">
        <f t="shared" si="96"/>
        <v>0</v>
      </c>
      <c r="E87" s="42">
        <f t="shared" si="97"/>
        <v>0</v>
      </c>
      <c r="F87" s="42">
        <f t="shared" si="98"/>
        <v>0</v>
      </c>
      <c r="G87" s="42">
        <f t="shared" si="99"/>
        <v>0</v>
      </c>
      <c r="H87" s="42">
        <f t="shared" si="138"/>
        <v>0</v>
      </c>
      <c r="I87" s="42">
        <f t="shared" si="139"/>
        <v>0</v>
      </c>
      <c r="J87" s="42" t="s">
        <v>76</v>
      </c>
      <c r="K87" s="42" t="s">
        <v>76</v>
      </c>
      <c r="L87" s="42" t="s">
        <v>76</v>
      </c>
      <c r="M87" s="42" t="s">
        <v>76</v>
      </c>
      <c r="N87" s="32" t="s">
        <v>76</v>
      </c>
      <c r="O87" s="42" t="s">
        <v>76</v>
      </c>
      <c r="P87" s="42" t="s">
        <v>76</v>
      </c>
      <c r="Q87" s="42" t="s">
        <v>76</v>
      </c>
      <c r="R87" s="42" t="s">
        <v>76</v>
      </c>
      <c r="S87" s="32" t="s">
        <v>76</v>
      </c>
      <c r="T87" s="42" t="s">
        <v>76</v>
      </c>
      <c r="U87" s="42" t="s">
        <v>76</v>
      </c>
      <c r="V87" s="42" t="s">
        <v>76</v>
      </c>
      <c r="W87" s="42" t="s">
        <v>76</v>
      </c>
      <c r="X87" s="32" t="s">
        <v>76</v>
      </c>
      <c r="Y87" s="42">
        <f t="shared" si="133"/>
        <v>0</v>
      </c>
      <c r="Z87" s="42">
        <v>0</v>
      </c>
      <c r="AA87" s="42">
        <v>0</v>
      </c>
      <c r="AB87" s="42">
        <v>0</v>
      </c>
      <c r="AC87" s="32">
        <v>0</v>
      </c>
      <c r="AD87" s="42">
        <f t="shared" si="101"/>
        <v>0</v>
      </c>
      <c r="AE87" s="42">
        <f t="shared" si="102"/>
        <v>0</v>
      </c>
      <c r="AF87" s="42">
        <f t="shared" si="103"/>
        <v>0</v>
      </c>
      <c r="AG87" s="42">
        <f t="shared" si="104"/>
        <v>0</v>
      </c>
      <c r="AH87" s="42">
        <f t="shared" si="122"/>
        <v>0</v>
      </c>
      <c r="AI87" s="42">
        <f t="shared" si="123"/>
        <v>0</v>
      </c>
      <c r="AJ87" s="42">
        <f t="shared" si="92"/>
        <v>0</v>
      </c>
      <c r="AK87" s="42">
        <v>0</v>
      </c>
      <c r="AL87" s="42">
        <v>0</v>
      </c>
      <c r="AM87" s="42">
        <v>0</v>
      </c>
      <c r="AN87" s="32">
        <v>0</v>
      </c>
      <c r="AO87" s="42">
        <f t="shared" si="93"/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f t="shared" si="94"/>
        <v>0</v>
      </c>
      <c r="AU87" s="42">
        <v>0</v>
      </c>
      <c r="AV87" s="42">
        <v>0</v>
      </c>
      <c r="AW87" s="42">
        <v>0</v>
      </c>
      <c r="AX87" s="32">
        <v>0</v>
      </c>
      <c r="AY87" s="42">
        <f t="shared" si="95"/>
        <v>0</v>
      </c>
      <c r="AZ87" s="42">
        <v>0</v>
      </c>
      <c r="BA87" s="42">
        <v>0</v>
      </c>
      <c r="BB87" s="42">
        <v>0</v>
      </c>
      <c r="BC87" s="32">
        <v>0</v>
      </c>
    </row>
    <row r="88" spans="1:1024" x14ac:dyDescent="0.2">
      <c r="A88" s="24" t="s">
        <v>125</v>
      </c>
      <c r="B88" s="25" t="s">
        <v>126</v>
      </c>
      <c r="C88" s="25" t="s">
        <v>78</v>
      </c>
      <c r="D88" s="42">
        <f t="shared" si="96"/>
        <v>6.9857089919999993</v>
      </c>
      <c r="E88" s="42">
        <f t="shared" si="97"/>
        <v>6.9857089919999993</v>
      </c>
      <c r="F88" s="42">
        <f t="shared" si="98"/>
        <v>0</v>
      </c>
      <c r="G88" s="42">
        <f t="shared" si="99"/>
        <v>0</v>
      </c>
      <c r="H88" s="42">
        <f t="shared" si="138"/>
        <v>6.9857089919999993</v>
      </c>
      <c r="I88" s="42">
        <f t="shared" si="139"/>
        <v>0</v>
      </c>
      <c r="J88" s="42" t="s">
        <v>76</v>
      </c>
      <c r="K88" s="42" t="s">
        <v>76</v>
      </c>
      <c r="L88" s="42" t="s">
        <v>76</v>
      </c>
      <c r="M88" s="42" t="s">
        <v>76</v>
      </c>
      <c r="N88" s="32" t="s">
        <v>76</v>
      </c>
      <c r="O88" s="42" t="s">
        <v>76</v>
      </c>
      <c r="P88" s="42" t="s">
        <v>76</v>
      </c>
      <c r="Q88" s="42" t="s">
        <v>76</v>
      </c>
      <c r="R88" s="42" t="s">
        <v>76</v>
      </c>
      <c r="S88" s="32" t="s">
        <v>76</v>
      </c>
      <c r="T88" s="42" t="s">
        <v>76</v>
      </c>
      <c r="U88" s="42" t="s">
        <v>76</v>
      </c>
      <c r="V88" s="42" t="s">
        <v>76</v>
      </c>
      <c r="W88" s="42" t="s">
        <v>76</v>
      </c>
      <c r="X88" s="32" t="s">
        <v>76</v>
      </c>
      <c r="Y88" s="42">
        <f t="shared" si="133"/>
        <v>6.9857089919999993</v>
      </c>
      <c r="Z88" s="42">
        <f>SUM(Z89,Z93,Z103)</f>
        <v>0</v>
      </c>
      <c r="AA88" s="42">
        <f>SUM(AA89,AA93,AA103)</f>
        <v>0</v>
      </c>
      <c r="AB88" s="42">
        <f>SUM(AB89,AB93,AB98)</f>
        <v>6.9857089919999993</v>
      </c>
      <c r="AC88" s="32">
        <f>SUM(AC89,AC93,AC103)</f>
        <v>0</v>
      </c>
      <c r="AD88" s="42">
        <f t="shared" si="101"/>
        <v>0.6915171200000001</v>
      </c>
      <c r="AE88" s="42">
        <f t="shared" si="102"/>
        <v>0.6915171200000001</v>
      </c>
      <c r="AF88" s="42">
        <f t="shared" si="103"/>
        <v>0</v>
      </c>
      <c r="AG88" s="42">
        <f t="shared" si="104"/>
        <v>0</v>
      </c>
      <c r="AH88" s="42">
        <f t="shared" si="122"/>
        <v>0.6915171200000001</v>
      </c>
      <c r="AI88" s="42">
        <f t="shared" si="123"/>
        <v>0</v>
      </c>
      <c r="AJ88" s="42">
        <f t="shared" si="92"/>
        <v>0.6915171200000001</v>
      </c>
      <c r="AK88" s="42">
        <f>SUM(AK89,AK93,AK103)</f>
        <v>0</v>
      </c>
      <c r="AL88" s="42">
        <f>SUM(AL89,AL93,AL103)</f>
        <v>0</v>
      </c>
      <c r="AM88" s="42">
        <f>SUM(AM89,AM93,AM103)</f>
        <v>0.6915171200000001</v>
      </c>
      <c r="AN88" s="32">
        <f>SUM(AN89,AN93,AN103)</f>
        <v>0</v>
      </c>
      <c r="AO88" s="42">
        <f t="shared" si="93"/>
        <v>0</v>
      </c>
      <c r="AP88" s="42">
        <f>SUM(AP89,AP93,AP103)</f>
        <v>0</v>
      </c>
      <c r="AQ88" s="42">
        <f>SUM(AQ89,AQ93,AQ103)</f>
        <v>0</v>
      </c>
      <c r="AR88" s="42">
        <f>SUM(AR89,AR93,AR98)</f>
        <v>0</v>
      </c>
      <c r="AS88" s="42">
        <f t="shared" ref="AS88:BC88" si="158">SUM(AS89,AS93,AS98)</f>
        <v>0</v>
      </c>
      <c r="AT88" s="42">
        <f t="shared" si="158"/>
        <v>0</v>
      </c>
      <c r="AU88" s="42">
        <f t="shared" si="158"/>
        <v>0</v>
      </c>
      <c r="AV88" s="42">
        <f t="shared" si="158"/>
        <v>0</v>
      </c>
      <c r="AW88" s="42">
        <f t="shared" si="158"/>
        <v>0</v>
      </c>
      <c r="AX88" s="42">
        <f t="shared" si="158"/>
        <v>0</v>
      </c>
      <c r="AY88" s="42">
        <f t="shared" si="158"/>
        <v>0</v>
      </c>
      <c r="AZ88" s="42">
        <f t="shared" si="158"/>
        <v>0</v>
      </c>
      <c r="BA88" s="42">
        <f t="shared" si="158"/>
        <v>0</v>
      </c>
      <c r="BB88" s="42">
        <f t="shared" si="158"/>
        <v>0</v>
      </c>
      <c r="BC88" s="42">
        <f t="shared" si="158"/>
        <v>0</v>
      </c>
    </row>
    <row r="89" spans="1:1024" x14ac:dyDescent="0.2">
      <c r="A89" s="24" t="s">
        <v>146</v>
      </c>
      <c r="B89" s="25" t="s">
        <v>129</v>
      </c>
      <c r="C89" s="25" t="s">
        <v>78</v>
      </c>
      <c r="D89" s="42">
        <f t="shared" si="96"/>
        <v>3.5889720000000001</v>
      </c>
      <c r="E89" s="42">
        <f t="shared" si="97"/>
        <v>3.5889720000000001</v>
      </c>
      <c r="F89" s="42">
        <f t="shared" si="98"/>
        <v>0</v>
      </c>
      <c r="G89" s="42">
        <f t="shared" si="99"/>
        <v>0</v>
      </c>
      <c r="H89" s="42">
        <f t="shared" si="138"/>
        <v>3.5889720000000001</v>
      </c>
      <c r="I89" s="42">
        <f t="shared" si="139"/>
        <v>0</v>
      </c>
      <c r="J89" s="42" t="s">
        <v>76</v>
      </c>
      <c r="K89" s="42" t="s">
        <v>76</v>
      </c>
      <c r="L89" s="42" t="s">
        <v>76</v>
      </c>
      <c r="M89" s="42" t="s">
        <v>76</v>
      </c>
      <c r="N89" s="32" t="s">
        <v>76</v>
      </c>
      <c r="O89" s="42" t="s">
        <v>76</v>
      </c>
      <c r="P89" s="42" t="s">
        <v>76</v>
      </c>
      <c r="Q89" s="42" t="s">
        <v>76</v>
      </c>
      <c r="R89" s="42" t="s">
        <v>76</v>
      </c>
      <c r="S89" s="32" t="s">
        <v>76</v>
      </c>
      <c r="T89" s="42" t="s">
        <v>76</v>
      </c>
      <c r="U89" s="42" t="s">
        <v>76</v>
      </c>
      <c r="V89" s="42" t="s">
        <v>76</v>
      </c>
      <c r="W89" s="42" t="s">
        <v>76</v>
      </c>
      <c r="X89" s="32" t="s">
        <v>76</v>
      </c>
      <c r="Y89" s="42">
        <f t="shared" si="133"/>
        <v>3.5889720000000001</v>
      </c>
      <c r="Z89" s="42">
        <f>SUM(Z90:Z92)</f>
        <v>0</v>
      </c>
      <c r="AA89" s="42">
        <f>SUM(AA90:AA92)</f>
        <v>0</v>
      </c>
      <c r="AB89" s="42">
        <f>SUM(AB90:AB92)</f>
        <v>3.5889720000000001</v>
      </c>
      <c r="AC89" s="32">
        <f>SUM(AC90:AC92)</f>
        <v>0</v>
      </c>
      <c r="AD89" s="42">
        <f t="shared" si="101"/>
        <v>0.51198012000000004</v>
      </c>
      <c r="AE89" s="42">
        <f t="shared" si="102"/>
        <v>0.51198012000000004</v>
      </c>
      <c r="AF89" s="42">
        <f t="shared" si="103"/>
        <v>0</v>
      </c>
      <c r="AG89" s="42">
        <f t="shared" si="104"/>
        <v>0</v>
      </c>
      <c r="AH89" s="42">
        <f t="shared" si="122"/>
        <v>0.51198012000000004</v>
      </c>
      <c r="AI89" s="42">
        <f t="shared" si="123"/>
        <v>0</v>
      </c>
      <c r="AJ89" s="42">
        <f t="shared" si="92"/>
        <v>0.51198012000000004</v>
      </c>
      <c r="AK89" s="42">
        <f>SUM(AK90:AK92)</f>
        <v>0</v>
      </c>
      <c r="AL89" s="42">
        <f>SUM(AL90:AL92)</f>
        <v>0</v>
      </c>
      <c r="AM89" s="42">
        <f>SUM(AM90:AM92)</f>
        <v>0.51198012000000004</v>
      </c>
      <c r="AN89" s="32">
        <f>SUM(AN90:AN92)</f>
        <v>0</v>
      </c>
      <c r="AO89" s="42">
        <f t="shared" si="93"/>
        <v>0</v>
      </c>
      <c r="AP89" s="42">
        <f>SUM(AP90:AP92)</f>
        <v>0</v>
      </c>
      <c r="AQ89" s="42">
        <f>SUM(AQ90:AQ92)</f>
        <v>0</v>
      </c>
      <c r="AR89" s="42">
        <f>SUM(AR90:AR92)</f>
        <v>0</v>
      </c>
      <c r="AS89" s="42">
        <f>SUM(AS90:AS92)</f>
        <v>0</v>
      </c>
      <c r="AT89" s="42">
        <f t="shared" si="94"/>
        <v>0</v>
      </c>
      <c r="AU89" s="42">
        <f>SUM(AU90:AU92)</f>
        <v>0</v>
      </c>
      <c r="AV89" s="42">
        <f>SUM(AV90:AV92)</f>
        <v>0</v>
      </c>
      <c r="AW89" s="42">
        <f>SUM(AW90:AW92)</f>
        <v>0</v>
      </c>
      <c r="AX89" s="32">
        <f>SUM(AX90:AX92)</f>
        <v>0</v>
      </c>
      <c r="AY89" s="42">
        <f t="shared" si="95"/>
        <v>0</v>
      </c>
      <c r="AZ89" s="42">
        <f>SUM(AZ90:AZ92)</f>
        <v>0</v>
      </c>
      <c r="BA89" s="42">
        <f>SUM(BA90:BA92)</f>
        <v>0</v>
      </c>
      <c r="BB89" s="42">
        <f>SUM(BB90:BB92)</f>
        <v>0</v>
      </c>
      <c r="BC89" s="32">
        <f>SUM(BC90:BC92)</f>
        <v>0</v>
      </c>
    </row>
    <row r="90" spans="1:1024" ht="63.75" x14ac:dyDescent="0.2">
      <c r="A90" s="14" t="s">
        <v>146</v>
      </c>
      <c r="B90" s="58" t="s">
        <v>213</v>
      </c>
      <c r="C90" s="57" t="s">
        <v>214</v>
      </c>
      <c r="D90" s="40">
        <f t="shared" si="96"/>
        <v>2.7791999999999999</v>
      </c>
      <c r="E90" s="40">
        <f t="shared" si="97"/>
        <v>2.7791999999999999</v>
      </c>
      <c r="F90" s="40">
        <f t="shared" si="98"/>
        <v>0</v>
      </c>
      <c r="G90" s="40">
        <f t="shared" si="99"/>
        <v>0</v>
      </c>
      <c r="H90" s="40">
        <f t="shared" si="138"/>
        <v>2.7791999999999999</v>
      </c>
      <c r="I90" s="40">
        <f t="shared" si="139"/>
        <v>0</v>
      </c>
      <c r="J90" s="40" t="s">
        <v>76</v>
      </c>
      <c r="K90" s="40" t="s">
        <v>76</v>
      </c>
      <c r="L90" s="40" t="s">
        <v>76</v>
      </c>
      <c r="M90" s="40" t="s">
        <v>76</v>
      </c>
      <c r="N90" s="12" t="s">
        <v>76</v>
      </c>
      <c r="O90" s="40" t="s">
        <v>76</v>
      </c>
      <c r="P90" s="40" t="s">
        <v>76</v>
      </c>
      <c r="Q90" s="40" t="s">
        <v>76</v>
      </c>
      <c r="R90" s="40" t="s">
        <v>76</v>
      </c>
      <c r="S90" s="12" t="s">
        <v>76</v>
      </c>
      <c r="T90" s="40" t="s">
        <v>76</v>
      </c>
      <c r="U90" s="40" t="s">
        <v>76</v>
      </c>
      <c r="V90" s="40" t="s">
        <v>76</v>
      </c>
      <c r="W90" s="40" t="s">
        <v>76</v>
      </c>
      <c r="X90" s="12" t="s">
        <v>76</v>
      </c>
      <c r="Y90" s="40">
        <f t="shared" si="133"/>
        <v>2.7791999999999999</v>
      </c>
      <c r="Z90" s="40">
        <v>0</v>
      </c>
      <c r="AA90" s="40">
        <v>0</v>
      </c>
      <c r="AB90" s="66">
        <v>2.7791999999999999</v>
      </c>
      <c r="AC90" s="12">
        <v>0</v>
      </c>
      <c r="AD90" s="40">
        <f t="shared" si="101"/>
        <v>0</v>
      </c>
      <c r="AE90" s="40">
        <f t="shared" si="102"/>
        <v>0</v>
      </c>
      <c r="AF90" s="40">
        <f t="shared" si="103"/>
        <v>0</v>
      </c>
      <c r="AG90" s="40">
        <f t="shared" si="104"/>
        <v>0</v>
      </c>
      <c r="AH90" s="40">
        <f t="shared" si="122"/>
        <v>0</v>
      </c>
      <c r="AI90" s="40">
        <f t="shared" si="123"/>
        <v>0</v>
      </c>
      <c r="AJ90" s="40">
        <f t="shared" si="92"/>
        <v>0</v>
      </c>
      <c r="AK90" s="40">
        <v>0</v>
      </c>
      <c r="AL90" s="40">
        <v>0</v>
      </c>
      <c r="AM90" s="40">
        <v>0</v>
      </c>
      <c r="AN90" s="12">
        <v>0</v>
      </c>
      <c r="AO90" s="40">
        <f t="shared" si="93"/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f t="shared" si="94"/>
        <v>0</v>
      </c>
      <c r="AU90" s="40">
        <v>0</v>
      </c>
      <c r="AV90" s="40">
        <v>0</v>
      </c>
      <c r="AW90" s="40">
        <v>0</v>
      </c>
      <c r="AX90" s="12">
        <v>0</v>
      </c>
      <c r="AY90" s="40">
        <f t="shared" si="95"/>
        <v>0</v>
      </c>
      <c r="AZ90" s="40">
        <v>0</v>
      </c>
      <c r="BA90" s="40">
        <v>0</v>
      </c>
      <c r="BB90" s="40">
        <v>0</v>
      </c>
      <c r="BC90" s="12">
        <v>0</v>
      </c>
    </row>
    <row r="91" spans="1:1024" ht="25.5" x14ac:dyDescent="0.2">
      <c r="A91" s="14" t="s">
        <v>146</v>
      </c>
      <c r="B91" s="58" t="s">
        <v>215</v>
      </c>
      <c r="C91" s="57" t="s">
        <v>216</v>
      </c>
      <c r="D91" s="40">
        <f t="shared" si="96"/>
        <v>0.72</v>
      </c>
      <c r="E91" s="40">
        <f t="shared" si="97"/>
        <v>0.72</v>
      </c>
      <c r="F91" s="40">
        <f t="shared" si="98"/>
        <v>0</v>
      </c>
      <c r="G91" s="40">
        <f t="shared" si="99"/>
        <v>0</v>
      </c>
      <c r="H91" s="40">
        <f t="shared" si="138"/>
        <v>0.72</v>
      </c>
      <c r="I91" s="40">
        <f t="shared" si="139"/>
        <v>0</v>
      </c>
      <c r="J91" s="40" t="s">
        <v>76</v>
      </c>
      <c r="K91" s="40" t="s">
        <v>76</v>
      </c>
      <c r="L91" s="40" t="s">
        <v>76</v>
      </c>
      <c r="M91" s="40" t="s">
        <v>76</v>
      </c>
      <c r="N91" s="12" t="s">
        <v>76</v>
      </c>
      <c r="O91" s="40" t="s">
        <v>76</v>
      </c>
      <c r="P91" s="40" t="s">
        <v>76</v>
      </c>
      <c r="Q91" s="40" t="s">
        <v>76</v>
      </c>
      <c r="R91" s="40" t="s">
        <v>76</v>
      </c>
      <c r="S91" s="12" t="s">
        <v>76</v>
      </c>
      <c r="T91" s="40" t="s">
        <v>76</v>
      </c>
      <c r="U91" s="40" t="s">
        <v>76</v>
      </c>
      <c r="V91" s="40" t="s">
        <v>76</v>
      </c>
      <c r="W91" s="40" t="s">
        <v>76</v>
      </c>
      <c r="X91" s="12" t="s">
        <v>76</v>
      </c>
      <c r="Y91" s="40">
        <f t="shared" si="133"/>
        <v>0.72</v>
      </c>
      <c r="Z91" s="40">
        <v>0</v>
      </c>
      <c r="AA91" s="40">
        <v>0</v>
      </c>
      <c r="AB91" s="66">
        <v>0.72</v>
      </c>
      <c r="AC91" s="12">
        <v>0</v>
      </c>
      <c r="AD91" s="40">
        <f t="shared" si="101"/>
        <v>0.42221162000000001</v>
      </c>
      <c r="AE91" s="40">
        <f t="shared" si="102"/>
        <v>0.42221162000000001</v>
      </c>
      <c r="AF91" s="40">
        <f t="shared" si="103"/>
        <v>0</v>
      </c>
      <c r="AG91" s="40">
        <f t="shared" si="104"/>
        <v>0</v>
      </c>
      <c r="AH91" s="40">
        <f t="shared" si="122"/>
        <v>0.42221162000000001</v>
      </c>
      <c r="AI91" s="40">
        <f t="shared" si="123"/>
        <v>0</v>
      </c>
      <c r="AJ91" s="40">
        <f t="shared" si="92"/>
        <v>0.42221162000000001</v>
      </c>
      <c r="AK91" s="40">
        <v>0</v>
      </c>
      <c r="AL91" s="40">
        <v>0</v>
      </c>
      <c r="AM91" s="40">
        <v>0.42221162000000001</v>
      </c>
      <c r="AN91" s="12">
        <v>0</v>
      </c>
      <c r="AO91" s="40">
        <f t="shared" si="93"/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f t="shared" si="94"/>
        <v>0</v>
      </c>
      <c r="AU91" s="40">
        <v>0</v>
      </c>
      <c r="AV91" s="40">
        <v>0</v>
      </c>
      <c r="AW91" s="40">
        <v>0</v>
      </c>
      <c r="AX91" s="12">
        <v>0</v>
      </c>
      <c r="AY91" s="40">
        <f t="shared" si="95"/>
        <v>0</v>
      </c>
      <c r="AZ91" s="40">
        <v>0</v>
      </c>
      <c r="BA91" s="40">
        <v>0</v>
      </c>
      <c r="BB91" s="40">
        <v>0</v>
      </c>
      <c r="BC91" s="12">
        <v>0</v>
      </c>
    </row>
    <row r="92" spans="1:1024" ht="25.5" x14ac:dyDescent="0.2">
      <c r="A92" s="14" t="s">
        <v>146</v>
      </c>
      <c r="B92" s="58" t="s">
        <v>217</v>
      </c>
      <c r="C92" s="57" t="s">
        <v>218</v>
      </c>
      <c r="D92" s="40">
        <f t="shared" si="96"/>
        <v>8.9772000000000005E-2</v>
      </c>
      <c r="E92" s="40">
        <f t="shared" si="97"/>
        <v>8.9772000000000005E-2</v>
      </c>
      <c r="F92" s="40">
        <f t="shared" si="98"/>
        <v>0</v>
      </c>
      <c r="G92" s="40">
        <f t="shared" si="99"/>
        <v>0</v>
      </c>
      <c r="H92" s="40">
        <f t="shared" si="138"/>
        <v>8.9772000000000005E-2</v>
      </c>
      <c r="I92" s="40">
        <f t="shared" si="139"/>
        <v>0</v>
      </c>
      <c r="J92" s="40" t="s">
        <v>76</v>
      </c>
      <c r="K92" s="40" t="s">
        <v>76</v>
      </c>
      <c r="L92" s="40" t="s">
        <v>76</v>
      </c>
      <c r="M92" s="40" t="s">
        <v>76</v>
      </c>
      <c r="N92" s="12" t="s">
        <v>76</v>
      </c>
      <c r="O92" s="40" t="s">
        <v>76</v>
      </c>
      <c r="P92" s="40" t="s">
        <v>76</v>
      </c>
      <c r="Q92" s="40" t="s">
        <v>76</v>
      </c>
      <c r="R92" s="40" t="s">
        <v>76</v>
      </c>
      <c r="S92" s="12" t="s">
        <v>76</v>
      </c>
      <c r="T92" s="40" t="s">
        <v>76</v>
      </c>
      <c r="U92" s="40" t="s">
        <v>76</v>
      </c>
      <c r="V92" s="40" t="s">
        <v>76</v>
      </c>
      <c r="W92" s="40" t="s">
        <v>76</v>
      </c>
      <c r="X92" s="12" t="s">
        <v>76</v>
      </c>
      <c r="Y92" s="40">
        <f t="shared" si="133"/>
        <v>8.9772000000000005E-2</v>
      </c>
      <c r="Z92" s="40">
        <v>0</v>
      </c>
      <c r="AA92" s="40">
        <v>0</v>
      </c>
      <c r="AB92" s="66">
        <v>8.9772000000000005E-2</v>
      </c>
      <c r="AC92" s="12">
        <v>0</v>
      </c>
      <c r="AD92" s="40">
        <f t="shared" si="101"/>
        <v>8.9768500000000001E-2</v>
      </c>
      <c r="AE92" s="40">
        <f t="shared" si="102"/>
        <v>8.9768500000000001E-2</v>
      </c>
      <c r="AF92" s="40">
        <f t="shared" si="103"/>
        <v>0</v>
      </c>
      <c r="AG92" s="40">
        <f t="shared" si="104"/>
        <v>0</v>
      </c>
      <c r="AH92" s="40">
        <f t="shared" si="122"/>
        <v>8.9768500000000001E-2</v>
      </c>
      <c r="AI92" s="40">
        <f t="shared" si="123"/>
        <v>0</v>
      </c>
      <c r="AJ92" s="40">
        <f t="shared" si="92"/>
        <v>8.9768500000000001E-2</v>
      </c>
      <c r="AK92" s="40">
        <v>0</v>
      </c>
      <c r="AL92" s="40">
        <v>0</v>
      </c>
      <c r="AM92" s="40">
        <v>8.9768500000000001E-2</v>
      </c>
      <c r="AN92" s="12">
        <v>0</v>
      </c>
      <c r="AO92" s="40">
        <f t="shared" si="93"/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f t="shared" si="94"/>
        <v>0</v>
      </c>
      <c r="AU92" s="40">
        <v>0</v>
      </c>
      <c r="AV92" s="40">
        <v>0</v>
      </c>
      <c r="AW92" s="40">
        <v>0</v>
      </c>
      <c r="AX92" s="12">
        <v>0</v>
      </c>
      <c r="AY92" s="40">
        <f t="shared" si="95"/>
        <v>0</v>
      </c>
      <c r="AZ92" s="40">
        <v>0</v>
      </c>
      <c r="BA92" s="40">
        <v>0</v>
      </c>
      <c r="BB92" s="40">
        <v>0</v>
      </c>
      <c r="BC92" s="12">
        <v>0</v>
      </c>
    </row>
    <row r="93" spans="1:1024" x14ac:dyDescent="0.2">
      <c r="A93" s="24" t="s">
        <v>147</v>
      </c>
      <c r="B93" s="25" t="s">
        <v>130</v>
      </c>
      <c r="C93" s="25" t="s">
        <v>78</v>
      </c>
      <c r="D93" s="42">
        <f t="shared" si="96"/>
        <v>1.880168496</v>
      </c>
      <c r="E93" s="42">
        <f t="shared" si="97"/>
        <v>1.880168496</v>
      </c>
      <c r="F93" s="42">
        <f t="shared" si="98"/>
        <v>0</v>
      </c>
      <c r="G93" s="42">
        <f t="shared" si="99"/>
        <v>0</v>
      </c>
      <c r="H93" s="42">
        <f t="shared" si="138"/>
        <v>1.880168496</v>
      </c>
      <c r="I93" s="42">
        <f t="shared" si="139"/>
        <v>0</v>
      </c>
      <c r="J93" s="42" t="s">
        <v>76</v>
      </c>
      <c r="K93" s="42" t="s">
        <v>76</v>
      </c>
      <c r="L93" s="42" t="s">
        <v>76</v>
      </c>
      <c r="M93" s="42" t="s">
        <v>76</v>
      </c>
      <c r="N93" s="32" t="s">
        <v>76</v>
      </c>
      <c r="O93" s="42" t="s">
        <v>76</v>
      </c>
      <c r="P93" s="42" t="s">
        <v>76</v>
      </c>
      <c r="Q93" s="42" t="s">
        <v>76</v>
      </c>
      <c r="R93" s="42" t="s">
        <v>76</v>
      </c>
      <c r="S93" s="32" t="s">
        <v>76</v>
      </c>
      <c r="T93" s="42" t="s">
        <v>76</v>
      </c>
      <c r="U93" s="42" t="s">
        <v>76</v>
      </c>
      <c r="V93" s="42" t="s">
        <v>76</v>
      </c>
      <c r="W93" s="42" t="s">
        <v>76</v>
      </c>
      <c r="X93" s="32" t="s">
        <v>76</v>
      </c>
      <c r="Y93" s="42">
        <f t="shared" ref="Y93:AA93" si="159">SUM(Y94:Y97)</f>
        <v>1.880168496</v>
      </c>
      <c r="Z93" s="42">
        <f t="shared" si="159"/>
        <v>0</v>
      </c>
      <c r="AA93" s="42">
        <f t="shared" si="159"/>
        <v>0</v>
      </c>
      <c r="AB93" s="42">
        <f>SUM(AB94:AB97)</f>
        <v>1.880168496</v>
      </c>
      <c r="AC93" s="32">
        <f t="shared" ref="AC93" si="160">SUM(AC94:AC102)</f>
        <v>0</v>
      </c>
      <c r="AD93" s="42">
        <f t="shared" si="101"/>
        <v>8.9768500000000001E-2</v>
      </c>
      <c r="AE93" s="42">
        <f t="shared" si="102"/>
        <v>8.9768500000000001E-2</v>
      </c>
      <c r="AF93" s="42">
        <f t="shared" si="103"/>
        <v>0</v>
      </c>
      <c r="AG93" s="42">
        <f t="shared" si="104"/>
        <v>0</v>
      </c>
      <c r="AH93" s="42">
        <f t="shared" ref="AH93:AH102" si="161">SUM(AM93,AR93,AW93,BB93)</f>
        <v>8.9768500000000001E-2</v>
      </c>
      <c r="AI93" s="42">
        <f t="shared" ref="AI93:AI102" si="162">SUM(AN93,AS93,AX93,BC93)</f>
        <v>0</v>
      </c>
      <c r="AJ93" s="42">
        <f t="shared" si="92"/>
        <v>8.9768500000000001E-2</v>
      </c>
      <c r="AK93" s="42">
        <f t="shared" ref="AK93:AN93" si="163">SUM(AK94:AK102)</f>
        <v>0</v>
      </c>
      <c r="AL93" s="42">
        <f t="shared" si="163"/>
        <v>0</v>
      </c>
      <c r="AM93" s="42">
        <f t="shared" si="163"/>
        <v>8.9768500000000001E-2</v>
      </c>
      <c r="AN93" s="32">
        <f t="shared" si="163"/>
        <v>0</v>
      </c>
      <c r="AO93" s="42">
        <f t="shared" si="93"/>
        <v>0</v>
      </c>
      <c r="AP93" s="42">
        <f t="shared" ref="AP93:AQ93" si="164">SUM(AP94:AP102)</f>
        <v>0</v>
      </c>
      <c r="AQ93" s="42">
        <f t="shared" si="164"/>
        <v>0</v>
      </c>
      <c r="AR93" s="42">
        <f>SUM(AR94:AR97)</f>
        <v>0</v>
      </c>
      <c r="AS93" s="42">
        <f t="shared" ref="AS93:BC93" si="165">SUM(AS94:AS97)</f>
        <v>0</v>
      </c>
      <c r="AT93" s="42">
        <f t="shared" si="165"/>
        <v>0</v>
      </c>
      <c r="AU93" s="42">
        <f t="shared" si="165"/>
        <v>0</v>
      </c>
      <c r="AV93" s="42">
        <f t="shared" si="165"/>
        <v>0</v>
      </c>
      <c r="AW93" s="42">
        <f t="shared" si="165"/>
        <v>0</v>
      </c>
      <c r="AX93" s="42">
        <f t="shared" si="165"/>
        <v>0</v>
      </c>
      <c r="AY93" s="42">
        <f t="shared" si="165"/>
        <v>0</v>
      </c>
      <c r="AZ93" s="42">
        <f t="shared" si="165"/>
        <v>0</v>
      </c>
      <c r="BA93" s="42">
        <f t="shared" si="165"/>
        <v>0</v>
      </c>
      <c r="BB93" s="42">
        <f t="shared" si="165"/>
        <v>0</v>
      </c>
      <c r="BC93" s="42">
        <f t="shared" si="165"/>
        <v>0</v>
      </c>
    </row>
    <row r="94" spans="1:1024" ht="25.5" x14ac:dyDescent="0.2">
      <c r="A94" s="14" t="s">
        <v>147</v>
      </c>
      <c r="B94" s="59" t="s">
        <v>219</v>
      </c>
      <c r="C94" s="60" t="s">
        <v>220</v>
      </c>
      <c r="D94" s="40">
        <f t="shared" si="96"/>
        <v>1.08</v>
      </c>
      <c r="E94" s="40">
        <f t="shared" si="97"/>
        <v>1.08</v>
      </c>
      <c r="F94" s="40">
        <f t="shared" si="98"/>
        <v>0</v>
      </c>
      <c r="G94" s="40">
        <f t="shared" si="99"/>
        <v>0</v>
      </c>
      <c r="H94" s="40">
        <f t="shared" si="138"/>
        <v>1.08</v>
      </c>
      <c r="I94" s="40">
        <f t="shared" si="139"/>
        <v>0</v>
      </c>
      <c r="J94" s="40" t="s">
        <v>76</v>
      </c>
      <c r="K94" s="40" t="s">
        <v>76</v>
      </c>
      <c r="L94" s="40" t="s">
        <v>76</v>
      </c>
      <c r="M94" s="40" t="s">
        <v>76</v>
      </c>
      <c r="N94" s="12" t="s">
        <v>76</v>
      </c>
      <c r="O94" s="40" t="s">
        <v>76</v>
      </c>
      <c r="P94" s="40" t="s">
        <v>76</v>
      </c>
      <c r="Q94" s="40" t="s">
        <v>76</v>
      </c>
      <c r="R94" s="40" t="s">
        <v>76</v>
      </c>
      <c r="S94" s="12" t="s">
        <v>76</v>
      </c>
      <c r="T94" s="40" t="s">
        <v>76</v>
      </c>
      <c r="U94" s="40" t="s">
        <v>76</v>
      </c>
      <c r="V94" s="40" t="s">
        <v>76</v>
      </c>
      <c r="W94" s="40" t="s">
        <v>76</v>
      </c>
      <c r="X94" s="12" t="s">
        <v>76</v>
      </c>
      <c r="Y94" s="40">
        <f t="shared" ref="Y94:Y102" si="166">SUM(Z94:AC94)</f>
        <v>1.08</v>
      </c>
      <c r="Z94" s="40">
        <v>0</v>
      </c>
      <c r="AA94" s="40">
        <v>0</v>
      </c>
      <c r="AB94" s="62">
        <v>1.08</v>
      </c>
      <c r="AC94" s="12">
        <v>0</v>
      </c>
      <c r="AD94" s="40">
        <f t="shared" si="101"/>
        <v>0</v>
      </c>
      <c r="AE94" s="40">
        <f t="shared" si="102"/>
        <v>0</v>
      </c>
      <c r="AF94" s="40">
        <f t="shared" si="103"/>
        <v>0</v>
      </c>
      <c r="AG94" s="40">
        <f t="shared" si="104"/>
        <v>0</v>
      </c>
      <c r="AH94" s="40">
        <f t="shared" si="161"/>
        <v>0</v>
      </c>
      <c r="AI94" s="40">
        <f t="shared" si="162"/>
        <v>0</v>
      </c>
      <c r="AJ94" s="40">
        <f t="shared" si="92"/>
        <v>0</v>
      </c>
      <c r="AK94" s="40">
        <v>0</v>
      </c>
      <c r="AL94" s="40">
        <v>0</v>
      </c>
      <c r="AM94" s="40">
        <v>0</v>
      </c>
      <c r="AN94" s="12">
        <v>0</v>
      </c>
      <c r="AO94" s="40">
        <f t="shared" si="93"/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f t="shared" si="94"/>
        <v>0</v>
      </c>
      <c r="AU94" s="40">
        <v>0</v>
      </c>
      <c r="AV94" s="40">
        <v>0</v>
      </c>
      <c r="AW94" s="40">
        <v>0</v>
      </c>
      <c r="AX94" s="12">
        <v>0</v>
      </c>
      <c r="AY94" s="40">
        <f t="shared" si="95"/>
        <v>0</v>
      </c>
      <c r="AZ94" s="40">
        <v>0</v>
      </c>
      <c r="BA94" s="40">
        <v>0</v>
      </c>
      <c r="BB94" s="40">
        <v>0</v>
      </c>
      <c r="BC94" s="12">
        <v>0</v>
      </c>
    </row>
    <row r="95" spans="1:1024" ht="38.25" x14ac:dyDescent="0.2">
      <c r="A95" s="14" t="s">
        <v>147</v>
      </c>
      <c r="B95" s="56" t="s">
        <v>221</v>
      </c>
      <c r="C95" s="57" t="s">
        <v>222</v>
      </c>
      <c r="D95" s="40">
        <f t="shared" si="96"/>
        <v>0.47039999999999998</v>
      </c>
      <c r="E95" s="40">
        <f t="shared" si="97"/>
        <v>0.47039999999999998</v>
      </c>
      <c r="F95" s="40">
        <f t="shared" si="98"/>
        <v>0</v>
      </c>
      <c r="G95" s="40">
        <f t="shared" si="99"/>
        <v>0</v>
      </c>
      <c r="H95" s="40">
        <f t="shared" si="138"/>
        <v>0.47039999999999998</v>
      </c>
      <c r="I95" s="40">
        <f t="shared" si="139"/>
        <v>0</v>
      </c>
      <c r="J95" s="40" t="s">
        <v>76</v>
      </c>
      <c r="K95" s="40" t="s">
        <v>76</v>
      </c>
      <c r="L95" s="40" t="s">
        <v>76</v>
      </c>
      <c r="M95" s="40" t="s">
        <v>76</v>
      </c>
      <c r="N95" s="12" t="s">
        <v>76</v>
      </c>
      <c r="O95" s="40" t="s">
        <v>76</v>
      </c>
      <c r="P95" s="40" t="s">
        <v>76</v>
      </c>
      <c r="Q95" s="40" t="s">
        <v>76</v>
      </c>
      <c r="R95" s="40" t="s">
        <v>76</v>
      </c>
      <c r="S95" s="12" t="s">
        <v>76</v>
      </c>
      <c r="T95" s="40" t="s">
        <v>76</v>
      </c>
      <c r="U95" s="40" t="s">
        <v>76</v>
      </c>
      <c r="V95" s="40" t="s">
        <v>76</v>
      </c>
      <c r="W95" s="40" t="s">
        <v>76</v>
      </c>
      <c r="X95" s="12" t="s">
        <v>76</v>
      </c>
      <c r="Y95" s="40">
        <f t="shared" si="166"/>
        <v>0.47039999999999998</v>
      </c>
      <c r="Z95" s="40">
        <v>0</v>
      </c>
      <c r="AA95" s="40">
        <v>0</v>
      </c>
      <c r="AB95" s="62">
        <v>0.47039999999999998</v>
      </c>
      <c r="AC95" s="12">
        <v>0</v>
      </c>
      <c r="AD95" s="40">
        <f t="shared" si="101"/>
        <v>0</v>
      </c>
      <c r="AE95" s="40">
        <f t="shared" si="102"/>
        <v>0</v>
      </c>
      <c r="AF95" s="40">
        <f t="shared" si="103"/>
        <v>0</v>
      </c>
      <c r="AG95" s="40">
        <f t="shared" si="104"/>
        <v>0</v>
      </c>
      <c r="AH95" s="40">
        <f t="shared" si="161"/>
        <v>0</v>
      </c>
      <c r="AI95" s="40">
        <f t="shared" si="162"/>
        <v>0</v>
      </c>
      <c r="AJ95" s="40">
        <f t="shared" si="92"/>
        <v>0</v>
      </c>
      <c r="AK95" s="40">
        <v>0</v>
      </c>
      <c r="AL95" s="40">
        <v>0</v>
      </c>
      <c r="AM95" s="40">
        <v>0</v>
      </c>
      <c r="AN95" s="12">
        <v>0</v>
      </c>
      <c r="AO95" s="40">
        <f t="shared" si="93"/>
        <v>0</v>
      </c>
      <c r="AP95" s="40">
        <v>0</v>
      </c>
      <c r="AQ95" s="40">
        <v>0</v>
      </c>
      <c r="AR95" s="40">
        <v>0</v>
      </c>
      <c r="AS95" s="40">
        <v>0</v>
      </c>
      <c r="AT95" s="40">
        <f t="shared" si="94"/>
        <v>0</v>
      </c>
      <c r="AU95" s="40">
        <v>0</v>
      </c>
      <c r="AV95" s="40">
        <v>0</v>
      </c>
      <c r="AW95" s="40">
        <v>0</v>
      </c>
      <c r="AX95" s="12">
        <v>0</v>
      </c>
      <c r="AY95" s="40">
        <f t="shared" si="95"/>
        <v>0</v>
      </c>
      <c r="AZ95" s="40">
        <v>0</v>
      </c>
      <c r="BA95" s="40">
        <v>0</v>
      </c>
      <c r="BB95" s="40">
        <v>0</v>
      </c>
      <c r="BC95" s="12">
        <v>0</v>
      </c>
    </row>
    <row r="96" spans="1:1024" ht="25.5" x14ac:dyDescent="0.2">
      <c r="A96" s="14" t="s">
        <v>147</v>
      </c>
      <c r="B96" s="56" t="s">
        <v>223</v>
      </c>
      <c r="C96" s="57" t="s">
        <v>224</v>
      </c>
      <c r="D96" s="40">
        <f t="shared" si="96"/>
        <v>0.24</v>
      </c>
      <c r="E96" s="40">
        <f t="shared" si="97"/>
        <v>0.24</v>
      </c>
      <c r="F96" s="40">
        <f t="shared" si="98"/>
        <v>0</v>
      </c>
      <c r="G96" s="40">
        <f t="shared" si="99"/>
        <v>0</v>
      </c>
      <c r="H96" s="40">
        <f t="shared" si="138"/>
        <v>0.24</v>
      </c>
      <c r="I96" s="40">
        <f t="shared" si="139"/>
        <v>0</v>
      </c>
      <c r="J96" s="40" t="s">
        <v>76</v>
      </c>
      <c r="K96" s="40" t="s">
        <v>76</v>
      </c>
      <c r="L96" s="40" t="s">
        <v>76</v>
      </c>
      <c r="M96" s="40" t="s">
        <v>76</v>
      </c>
      <c r="N96" s="12" t="s">
        <v>76</v>
      </c>
      <c r="O96" s="40" t="s">
        <v>76</v>
      </c>
      <c r="P96" s="40" t="s">
        <v>76</v>
      </c>
      <c r="Q96" s="40" t="s">
        <v>76</v>
      </c>
      <c r="R96" s="40" t="s">
        <v>76</v>
      </c>
      <c r="S96" s="12" t="s">
        <v>76</v>
      </c>
      <c r="T96" s="40" t="s">
        <v>76</v>
      </c>
      <c r="U96" s="40" t="s">
        <v>76</v>
      </c>
      <c r="V96" s="40" t="s">
        <v>76</v>
      </c>
      <c r="W96" s="40" t="s">
        <v>76</v>
      </c>
      <c r="X96" s="12" t="s">
        <v>76</v>
      </c>
      <c r="Y96" s="40">
        <f t="shared" si="166"/>
        <v>0.24</v>
      </c>
      <c r="Z96" s="40">
        <v>0</v>
      </c>
      <c r="AA96" s="40">
        <v>0</v>
      </c>
      <c r="AB96" s="62">
        <v>0.24</v>
      </c>
      <c r="AC96" s="12">
        <v>0</v>
      </c>
      <c r="AD96" s="40">
        <f t="shared" si="101"/>
        <v>0</v>
      </c>
      <c r="AE96" s="40">
        <f t="shared" si="102"/>
        <v>0</v>
      </c>
      <c r="AF96" s="40">
        <f t="shared" si="103"/>
        <v>0</v>
      </c>
      <c r="AG96" s="40">
        <f t="shared" si="104"/>
        <v>0</v>
      </c>
      <c r="AH96" s="40">
        <f t="shared" si="161"/>
        <v>0</v>
      </c>
      <c r="AI96" s="40">
        <f t="shared" si="162"/>
        <v>0</v>
      </c>
      <c r="AJ96" s="40">
        <f t="shared" si="92"/>
        <v>0</v>
      </c>
      <c r="AK96" s="40">
        <v>0</v>
      </c>
      <c r="AL96" s="40">
        <v>0</v>
      </c>
      <c r="AM96" s="40">
        <v>0</v>
      </c>
      <c r="AN96" s="12">
        <v>0</v>
      </c>
      <c r="AO96" s="40">
        <f t="shared" si="93"/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f t="shared" si="94"/>
        <v>0</v>
      </c>
      <c r="AU96" s="40">
        <v>0</v>
      </c>
      <c r="AV96" s="40">
        <v>0</v>
      </c>
      <c r="AW96" s="40">
        <v>0</v>
      </c>
      <c r="AX96" s="12">
        <v>0</v>
      </c>
      <c r="AY96" s="40">
        <f t="shared" si="95"/>
        <v>0</v>
      </c>
      <c r="AZ96" s="40">
        <v>0</v>
      </c>
      <c r="BA96" s="40">
        <v>0</v>
      </c>
      <c r="BB96" s="40">
        <v>0</v>
      </c>
      <c r="BC96" s="12">
        <v>0</v>
      </c>
    </row>
    <row r="97" spans="1:55" ht="25.5" x14ac:dyDescent="0.2">
      <c r="A97" s="14" t="s">
        <v>147</v>
      </c>
      <c r="B97" s="56" t="s">
        <v>217</v>
      </c>
      <c r="C97" s="57" t="s">
        <v>225</v>
      </c>
      <c r="D97" s="40">
        <f t="shared" si="96"/>
        <v>8.9768495999999989E-2</v>
      </c>
      <c r="E97" s="40">
        <f t="shared" si="97"/>
        <v>8.9768495999999989E-2</v>
      </c>
      <c r="F97" s="40">
        <f t="shared" si="98"/>
        <v>0</v>
      </c>
      <c r="G97" s="40">
        <f t="shared" si="99"/>
        <v>0</v>
      </c>
      <c r="H97" s="40">
        <f t="shared" si="138"/>
        <v>8.9768495999999989E-2</v>
      </c>
      <c r="I97" s="40">
        <f t="shared" si="139"/>
        <v>0</v>
      </c>
      <c r="J97" s="40" t="s">
        <v>76</v>
      </c>
      <c r="K97" s="40" t="s">
        <v>76</v>
      </c>
      <c r="L97" s="40" t="s">
        <v>76</v>
      </c>
      <c r="M97" s="40" t="s">
        <v>76</v>
      </c>
      <c r="N97" s="12" t="s">
        <v>76</v>
      </c>
      <c r="O97" s="40" t="s">
        <v>76</v>
      </c>
      <c r="P97" s="40" t="s">
        <v>76</v>
      </c>
      <c r="Q97" s="40" t="s">
        <v>76</v>
      </c>
      <c r="R97" s="40" t="s">
        <v>76</v>
      </c>
      <c r="S97" s="12" t="s">
        <v>76</v>
      </c>
      <c r="T97" s="40" t="s">
        <v>76</v>
      </c>
      <c r="U97" s="40" t="s">
        <v>76</v>
      </c>
      <c r="V97" s="40" t="s">
        <v>76</v>
      </c>
      <c r="W97" s="40" t="s">
        <v>76</v>
      </c>
      <c r="X97" s="12" t="s">
        <v>76</v>
      </c>
      <c r="Y97" s="40">
        <f t="shared" si="166"/>
        <v>8.9768495999999989E-2</v>
      </c>
      <c r="Z97" s="40">
        <v>0</v>
      </c>
      <c r="AA97" s="40">
        <v>0</v>
      </c>
      <c r="AB97" s="62">
        <v>8.9768495999999989E-2</v>
      </c>
      <c r="AC97" s="12">
        <v>0</v>
      </c>
      <c r="AD97" s="40">
        <f t="shared" si="101"/>
        <v>8.9768500000000001E-2</v>
      </c>
      <c r="AE97" s="40">
        <f t="shared" si="102"/>
        <v>8.9768500000000001E-2</v>
      </c>
      <c r="AF97" s="40">
        <f t="shared" si="103"/>
        <v>0</v>
      </c>
      <c r="AG97" s="40">
        <f t="shared" si="104"/>
        <v>0</v>
      </c>
      <c r="AH97" s="40">
        <f t="shared" si="161"/>
        <v>8.9768500000000001E-2</v>
      </c>
      <c r="AI97" s="40">
        <f t="shared" si="162"/>
        <v>0</v>
      </c>
      <c r="AJ97" s="40">
        <f t="shared" si="92"/>
        <v>8.9768500000000001E-2</v>
      </c>
      <c r="AK97" s="40">
        <v>0</v>
      </c>
      <c r="AL97" s="40">
        <v>0</v>
      </c>
      <c r="AM97" s="40">
        <v>8.9768500000000001E-2</v>
      </c>
      <c r="AN97" s="12">
        <v>0</v>
      </c>
      <c r="AO97" s="40">
        <f t="shared" si="93"/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f t="shared" si="94"/>
        <v>0</v>
      </c>
      <c r="AU97" s="40">
        <v>0</v>
      </c>
      <c r="AV97" s="40">
        <v>0</v>
      </c>
      <c r="AW97" s="40">
        <v>0</v>
      </c>
      <c r="AX97" s="12">
        <v>0</v>
      </c>
      <c r="AY97" s="40">
        <f t="shared" si="95"/>
        <v>0</v>
      </c>
      <c r="AZ97" s="40">
        <v>0</v>
      </c>
      <c r="BA97" s="40">
        <v>0</v>
      </c>
      <c r="BB97" s="40">
        <v>0</v>
      </c>
      <c r="BC97" s="12">
        <v>0</v>
      </c>
    </row>
    <row r="98" spans="1:55" x14ac:dyDescent="0.2">
      <c r="A98" s="24" t="s">
        <v>148</v>
      </c>
      <c r="B98" s="25" t="s">
        <v>131</v>
      </c>
      <c r="C98" s="25" t="s">
        <v>78</v>
      </c>
      <c r="D98" s="42" t="s">
        <v>76</v>
      </c>
      <c r="E98" s="42" t="s">
        <v>76</v>
      </c>
      <c r="F98" s="42" t="s">
        <v>76</v>
      </c>
      <c r="G98" s="42" t="s">
        <v>76</v>
      </c>
      <c r="H98" s="42" t="s">
        <v>76</v>
      </c>
      <c r="I98" s="42" t="s">
        <v>76</v>
      </c>
      <c r="J98" s="42" t="s">
        <v>76</v>
      </c>
      <c r="K98" s="42" t="s">
        <v>76</v>
      </c>
      <c r="L98" s="42" t="s">
        <v>76</v>
      </c>
      <c r="M98" s="42" t="s">
        <v>76</v>
      </c>
      <c r="N98" s="32" t="s">
        <v>76</v>
      </c>
      <c r="O98" s="42" t="s">
        <v>76</v>
      </c>
      <c r="P98" s="42" t="s">
        <v>76</v>
      </c>
      <c r="Q98" s="42" t="s">
        <v>76</v>
      </c>
      <c r="R98" s="42" t="s">
        <v>76</v>
      </c>
      <c r="S98" s="32" t="s">
        <v>76</v>
      </c>
      <c r="T98" s="42" t="s">
        <v>76</v>
      </c>
      <c r="U98" s="42" t="s">
        <v>76</v>
      </c>
      <c r="V98" s="42" t="s">
        <v>76</v>
      </c>
      <c r="W98" s="42" t="s">
        <v>76</v>
      </c>
      <c r="X98" s="32" t="s">
        <v>76</v>
      </c>
      <c r="Y98" s="42">
        <f t="shared" ref="Y98:AA98" si="167">SUM(Y99:Y103)</f>
        <v>1.5165684960000001</v>
      </c>
      <c r="Z98" s="42">
        <f t="shared" si="167"/>
        <v>0</v>
      </c>
      <c r="AA98" s="42">
        <f t="shared" si="167"/>
        <v>0</v>
      </c>
      <c r="AB98" s="42">
        <f>SUM(AB99:AB103)</f>
        <v>1.5165684960000001</v>
      </c>
      <c r="AC98" s="32">
        <v>0</v>
      </c>
      <c r="AD98" s="42">
        <f t="shared" ref="AD98" si="168">AE98</f>
        <v>0</v>
      </c>
      <c r="AE98" s="42">
        <f t="shared" ref="AE98" si="169">SUM(AF98:AI98)</f>
        <v>0</v>
      </c>
      <c r="AF98" s="42">
        <f t="shared" ref="AF98" si="170">SUM(AK98,AP98,AU98,AZ98)</f>
        <v>0</v>
      </c>
      <c r="AG98" s="42">
        <f t="shared" ref="AG98" si="171">SUM(AL98,AQ98,AV98,BA98)</f>
        <v>0</v>
      </c>
      <c r="AH98" s="42">
        <f t="shared" ref="AH98" si="172">SUM(AM98,AR98,AW98,BB98)</f>
        <v>0</v>
      </c>
      <c r="AI98" s="42">
        <f t="shared" ref="AI98" si="173">SUM(AN98,AS98,AX98,BC98)</f>
        <v>0</v>
      </c>
      <c r="AJ98" s="42">
        <f t="shared" ref="AJ98" si="174">SUM(AK98:AN98)</f>
        <v>0</v>
      </c>
      <c r="AK98" s="42" t="s">
        <v>76</v>
      </c>
      <c r="AL98" s="42" t="s">
        <v>76</v>
      </c>
      <c r="AM98" s="42" t="s">
        <v>76</v>
      </c>
      <c r="AN98" s="32" t="s">
        <v>76</v>
      </c>
      <c r="AO98" s="42">
        <f t="shared" ref="AO98" si="175">SUM(AP98:AS98)</f>
        <v>0</v>
      </c>
      <c r="AP98" s="42" t="s">
        <v>76</v>
      </c>
      <c r="AQ98" s="42" t="s">
        <v>76</v>
      </c>
      <c r="AR98" s="42">
        <f>SUM(AR99:AR103)</f>
        <v>0</v>
      </c>
      <c r="AS98" s="42">
        <f t="shared" ref="AS98:BC98" si="176">SUM(AS99:AS103)</f>
        <v>0</v>
      </c>
      <c r="AT98" s="42">
        <f t="shared" si="176"/>
        <v>0</v>
      </c>
      <c r="AU98" s="42">
        <f t="shared" si="176"/>
        <v>0</v>
      </c>
      <c r="AV98" s="42">
        <f t="shared" si="176"/>
        <v>0</v>
      </c>
      <c r="AW98" s="42">
        <f t="shared" si="176"/>
        <v>0</v>
      </c>
      <c r="AX98" s="42">
        <f t="shared" si="176"/>
        <v>0</v>
      </c>
      <c r="AY98" s="42">
        <f t="shared" si="176"/>
        <v>0</v>
      </c>
      <c r="AZ98" s="42">
        <f t="shared" si="176"/>
        <v>0</v>
      </c>
      <c r="BA98" s="42">
        <f t="shared" si="176"/>
        <v>0</v>
      </c>
      <c r="BB98" s="42">
        <f t="shared" si="176"/>
        <v>0</v>
      </c>
      <c r="BC98" s="42">
        <f t="shared" si="176"/>
        <v>0</v>
      </c>
    </row>
    <row r="99" spans="1:55" ht="25.5" x14ac:dyDescent="0.2">
      <c r="A99" s="14" t="s">
        <v>148</v>
      </c>
      <c r="B99" s="56" t="s">
        <v>226</v>
      </c>
      <c r="C99" s="57" t="s">
        <v>227</v>
      </c>
      <c r="D99" s="40">
        <f t="shared" si="96"/>
        <v>0.108</v>
      </c>
      <c r="E99" s="40">
        <f t="shared" si="97"/>
        <v>0.108</v>
      </c>
      <c r="F99" s="40">
        <f t="shared" si="98"/>
        <v>0</v>
      </c>
      <c r="G99" s="40">
        <f t="shared" si="99"/>
        <v>0</v>
      </c>
      <c r="H99" s="40">
        <f t="shared" si="138"/>
        <v>0.108</v>
      </c>
      <c r="I99" s="40">
        <f t="shared" si="139"/>
        <v>0</v>
      </c>
      <c r="J99" s="40" t="s">
        <v>76</v>
      </c>
      <c r="K99" s="40" t="s">
        <v>76</v>
      </c>
      <c r="L99" s="40" t="s">
        <v>76</v>
      </c>
      <c r="M99" s="40" t="s">
        <v>76</v>
      </c>
      <c r="N99" s="12" t="s">
        <v>76</v>
      </c>
      <c r="O99" s="40" t="s">
        <v>76</v>
      </c>
      <c r="P99" s="40" t="s">
        <v>76</v>
      </c>
      <c r="Q99" s="40" t="s">
        <v>76</v>
      </c>
      <c r="R99" s="40" t="s">
        <v>76</v>
      </c>
      <c r="S99" s="12" t="s">
        <v>76</v>
      </c>
      <c r="T99" s="40" t="s">
        <v>76</v>
      </c>
      <c r="U99" s="40" t="s">
        <v>76</v>
      </c>
      <c r="V99" s="40" t="s">
        <v>76</v>
      </c>
      <c r="W99" s="40" t="s">
        <v>76</v>
      </c>
      <c r="X99" s="12" t="s">
        <v>76</v>
      </c>
      <c r="Y99" s="40">
        <f t="shared" si="166"/>
        <v>0.108</v>
      </c>
      <c r="Z99" s="40">
        <v>0</v>
      </c>
      <c r="AA99" s="40">
        <v>0</v>
      </c>
      <c r="AB99" s="62">
        <v>0.108</v>
      </c>
      <c r="AC99" s="12">
        <v>0</v>
      </c>
      <c r="AD99" s="40">
        <f t="shared" si="101"/>
        <v>0</v>
      </c>
      <c r="AE99" s="40">
        <f t="shared" si="102"/>
        <v>0</v>
      </c>
      <c r="AF99" s="40">
        <f t="shared" si="103"/>
        <v>0</v>
      </c>
      <c r="AG99" s="40">
        <f t="shared" si="104"/>
        <v>0</v>
      </c>
      <c r="AH99" s="40">
        <f t="shared" si="161"/>
        <v>0</v>
      </c>
      <c r="AI99" s="40">
        <f t="shared" si="162"/>
        <v>0</v>
      </c>
      <c r="AJ99" s="40">
        <f t="shared" si="92"/>
        <v>0</v>
      </c>
      <c r="AK99" s="40">
        <v>0</v>
      </c>
      <c r="AL99" s="40">
        <v>0</v>
      </c>
      <c r="AM99" s="40">
        <v>0</v>
      </c>
      <c r="AN99" s="12">
        <v>0</v>
      </c>
      <c r="AO99" s="40">
        <f t="shared" si="93"/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f t="shared" si="94"/>
        <v>0</v>
      </c>
      <c r="AU99" s="40">
        <v>0</v>
      </c>
      <c r="AV99" s="40">
        <v>0</v>
      </c>
      <c r="AW99" s="40">
        <v>0</v>
      </c>
      <c r="AX99" s="12">
        <v>0</v>
      </c>
      <c r="AY99" s="40">
        <f t="shared" si="95"/>
        <v>0</v>
      </c>
      <c r="AZ99" s="40">
        <v>0</v>
      </c>
      <c r="BA99" s="40">
        <v>0</v>
      </c>
      <c r="BB99" s="40">
        <v>0</v>
      </c>
      <c r="BC99" s="12">
        <v>0</v>
      </c>
    </row>
    <row r="100" spans="1:55" ht="25.5" x14ac:dyDescent="0.2">
      <c r="A100" s="14" t="s">
        <v>148</v>
      </c>
      <c r="B100" s="56" t="s">
        <v>228</v>
      </c>
      <c r="C100" s="57" t="s">
        <v>229</v>
      </c>
      <c r="D100" s="40">
        <f t="shared" si="96"/>
        <v>0.24</v>
      </c>
      <c r="E100" s="40">
        <f t="shared" si="97"/>
        <v>0.24</v>
      </c>
      <c r="F100" s="40">
        <f t="shared" si="98"/>
        <v>0</v>
      </c>
      <c r="G100" s="40">
        <f t="shared" si="99"/>
        <v>0</v>
      </c>
      <c r="H100" s="40">
        <f t="shared" si="138"/>
        <v>0.24</v>
      </c>
      <c r="I100" s="40">
        <f t="shared" si="139"/>
        <v>0</v>
      </c>
      <c r="J100" s="40" t="s">
        <v>76</v>
      </c>
      <c r="K100" s="40" t="s">
        <v>76</v>
      </c>
      <c r="L100" s="40" t="s">
        <v>76</v>
      </c>
      <c r="M100" s="40" t="s">
        <v>76</v>
      </c>
      <c r="N100" s="12" t="s">
        <v>76</v>
      </c>
      <c r="O100" s="40" t="s">
        <v>76</v>
      </c>
      <c r="P100" s="40" t="s">
        <v>76</v>
      </c>
      <c r="Q100" s="40" t="s">
        <v>76</v>
      </c>
      <c r="R100" s="40" t="s">
        <v>76</v>
      </c>
      <c r="S100" s="12" t="s">
        <v>76</v>
      </c>
      <c r="T100" s="40" t="s">
        <v>76</v>
      </c>
      <c r="U100" s="40" t="s">
        <v>76</v>
      </c>
      <c r="V100" s="40" t="s">
        <v>76</v>
      </c>
      <c r="W100" s="40" t="s">
        <v>76</v>
      </c>
      <c r="X100" s="12" t="s">
        <v>76</v>
      </c>
      <c r="Y100" s="40">
        <f t="shared" si="166"/>
        <v>0.24</v>
      </c>
      <c r="Z100" s="40">
        <v>0</v>
      </c>
      <c r="AA100" s="40">
        <v>0</v>
      </c>
      <c r="AB100" s="62">
        <v>0.24</v>
      </c>
      <c r="AC100" s="12">
        <v>0</v>
      </c>
      <c r="AD100" s="40">
        <f t="shared" si="101"/>
        <v>0</v>
      </c>
      <c r="AE100" s="40">
        <f t="shared" si="102"/>
        <v>0</v>
      </c>
      <c r="AF100" s="40">
        <f t="shared" si="103"/>
        <v>0</v>
      </c>
      <c r="AG100" s="40">
        <f t="shared" si="104"/>
        <v>0</v>
      </c>
      <c r="AH100" s="40">
        <f t="shared" si="161"/>
        <v>0</v>
      </c>
      <c r="AI100" s="40">
        <f t="shared" si="162"/>
        <v>0</v>
      </c>
      <c r="AJ100" s="40">
        <f t="shared" si="92"/>
        <v>0</v>
      </c>
      <c r="AK100" s="40">
        <v>0</v>
      </c>
      <c r="AL100" s="40">
        <v>0</v>
      </c>
      <c r="AM100" s="40">
        <v>0</v>
      </c>
      <c r="AN100" s="12">
        <v>0</v>
      </c>
      <c r="AO100" s="40">
        <f t="shared" si="93"/>
        <v>0</v>
      </c>
      <c r="AP100" s="40">
        <v>0</v>
      </c>
      <c r="AQ100" s="40">
        <v>0</v>
      </c>
      <c r="AR100" s="40">
        <v>0</v>
      </c>
      <c r="AS100" s="40">
        <v>0</v>
      </c>
      <c r="AT100" s="40">
        <f t="shared" si="94"/>
        <v>0</v>
      </c>
      <c r="AU100" s="40">
        <v>0</v>
      </c>
      <c r="AV100" s="40">
        <v>0</v>
      </c>
      <c r="AW100" s="40">
        <v>0</v>
      </c>
      <c r="AX100" s="12">
        <v>0</v>
      </c>
      <c r="AY100" s="40">
        <f t="shared" si="95"/>
        <v>0</v>
      </c>
      <c r="AZ100" s="40">
        <v>0</v>
      </c>
      <c r="BA100" s="40">
        <v>0</v>
      </c>
      <c r="BB100" s="40">
        <v>0</v>
      </c>
      <c r="BC100" s="12">
        <v>0</v>
      </c>
    </row>
    <row r="101" spans="1:55" ht="25.5" x14ac:dyDescent="0.2">
      <c r="A101" s="14" t="s">
        <v>148</v>
      </c>
      <c r="B101" s="56" t="s">
        <v>230</v>
      </c>
      <c r="C101" s="57" t="s">
        <v>231</v>
      </c>
      <c r="D101" s="40">
        <f t="shared" si="96"/>
        <v>0.45960000000000001</v>
      </c>
      <c r="E101" s="40">
        <f t="shared" si="97"/>
        <v>0.45960000000000001</v>
      </c>
      <c r="F101" s="40">
        <f t="shared" si="98"/>
        <v>0</v>
      </c>
      <c r="G101" s="40">
        <f t="shared" si="99"/>
        <v>0</v>
      </c>
      <c r="H101" s="40">
        <f t="shared" si="138"/>
        <v>0.45960000000000001</v>
      </c>
      <c r="I101" s="40">
        <f t="shared" si="139"/>
        <v>0</v>
      </c>
      <c r="J101" s="40" t="s">
        <v>76</v>
      </c>
      <c r="K101" s="40" t="s">
        <v>76</v>
      </c>
      <c r="L101" s="40" t="s">
        <v>76</v>
      </c>
      <c r="M101" s="40" t="s">
        <v>76</v>
      </c>
      <c r="N101" s="12" t="s">
        <v>76</v>
      </c>
      <c r="O101" s="40" t="s">
        <v>76</v>
      </c>
      <c r="P101" s="40" t="s">
        <v>76</v>
      </c>
      <c r="Q101" s="40" t="s">
        <v>76</v>
      </c>
      <c r="R101" s="40" t="s">
        <v>76</v>
      </c>
      <c r="S101" s="12" t="s">
        <v>76</v>
      </c>
      <c r="T101" s="40" t="s">
        <v>76</v>
      </c>
      <c r="U101" s="40" t="s">
        <v>76</v>
      </c>
      <c r="V101" s="40" t="s">
        <v>76</v>
      </c>
      <c r="W101" s="40" t="s">
        <v>76</v>
      </c>
      <c r="X101" s="12" t="s">
        <v>76</v>
      </c>
      <c r="Y101" s="40">
        <f t="shared" si="166"/>
        <v>0.45960000000000001</v>
      </c>
      <c r="Z101" s="40">
        <v>0</v>
      </c>
      <c r="AA101" s="40">
        <v>0</v>
      </c>
      <c r="AB101" s="62">
        <v>0.45960000000000001</v>
      </c>
      <c r="AC101" s="12">
        <v>0</v>
      </c>
      <c r="AD101" s="40">
        <f t="shared" si="101"/>
        <v>0</v>
      </c>
      <c r="AE101" s="40">
        <f t="shared" si="102"/>
        <v>0</v>
      </c>
      <c r="AF101" s="40">
        <f t="shared" si="103"/>
        <v>0</v>
      </c>
      <c r="AG101" s="40">
        <f t="shared" si="104"/>
        <v>0</v>
      </c>
      <c r="AH101" s="40">
        <f t="shared" si="161"/>
        <v>0</v>
      </c>
      <c r="AI101" s="40">
        <f t="shared" si="162"/>
        <v>0</v>
      </c>
      <c r="AJ101" s="40">
        <f t="shared" si="92"/>
        <v>0</v>
      </c>
      <c r="AK101" s="40">
        <v>0</v>
      </c>
      <c r="AL101" s="40">
        <v>0</v>
      </c>
      <c r="AM101" s="40">
        <v>0</v>
      </c>
      <c r="AN101" s="12">
        <v>0</v>
      </c>
      <c r="AO101" s="40">
        <f t="shared" si="93"/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f t="shared" si="94"/>
        <v>0</v>
      </c>
      <c r="AU101" s="40">
        <v>0</v>
      </c>
      <c r="AV101" s="40">
        <v>0</v>
      </c>
      <c r="AW101" s="40">
        <v>0</v>
      </c>
      <c r="AX101" s="12">
        <v>0</v>
      </c>
      <c r="AY101" s="40">
        <f t="shared" si="95"/>
        <v>0</v>
      </c>
      <c r="AZ101" s="40">
        <v>0</v>
      </c>
      <c r="BA101" s="40">
        <v>0</v>
      </c>
      <c r="BB101" s="40">
        <v>0</v>
      </c>
      <c r="BC101" s="12">
        <v>0</v>
      </c>
    </row>
    <row r="102" spans="1:55" ht="25.5" x14ac:dyDescent="0.2">
      <c r="A102" s="14" t="s">
        <v>148</v>
      </c>
      <c r="B102" s="56" t="s">
        <v>232</v>
      </c>
      <c r="C102" s="57" t="s">
        <v>233</v>
      </c>
      <c r="D102" s="40">
        <f t="shared" si="96"/>
        <v>0.61919999999999997</v>
      </c>
      <c r="E102" s="40">
        <f t="shared" si="97"/>
        <v>0.61919999999999997</v>
      </c>
      <c r="F102" s="40">
        <f t="shared" si="98"/>
        <v>0</v>
      </c>
      <c r="G102" s="40">
        <f t="shared" si="99"/>
        <v>0</v>
      </c>
      <c r="H102" s="40">
        <f t="shared" si="138"/>
        <v>0.61919999999999997</v>
      </c>
      <c r="I102" s="40">
        <f t="shared" si="139"/>
        <v>0</v>
      </c>
      <c r="J102" s="40" t="s">
        <v>76</v>
      </c>
      <c r="K102" s="40" t="s">
        <v>76</v>
      </c>
      <c r="L102" s="40" t="s">
        <v>76</v>
      </c>
      <c r="M102" s="40" t="s">
        <v>76</v>
      </c>
      <c r="N102" s="12" t="s">
        <v>76</v>
      </c>
      <c r="O102" s="40" t="s">
        <v>76</v>
      </c>
      <c r="P102" s="40" t="s">
        <v>76</v>
      </c>
      <c r="Q102" s="40" t="s">
        <v>76</v>
      </c>
      <c r="R102" s="40" t="s">
        <v>76</v>
      </c>
      <c r="S102" s="12" t="s">
        <v>76</v>
      </c>
      <c r="T102" s="40" t="s">
        <v>76</v>
      </c>
      <c r="U102" s="40" t="s">
        <v>76</v>
      </c>
      <c r="V102" s="40" t="s">
        <v>76</v>
      </c>
      <c r="W102" s="40" t="s">
        <v>76</v>
      </c>
      <c r="X102" s="12" t="s">
        <v>76</v>
      </c>
      <c r="Y102" s="40">
        <f t="shared" si="166"/>
        <v>0.61919999999999997</v>
      </c>
      <c r="Z102" s="40">
        <v>0</v>
      </c>
      <c r="AA102" s="40">
        <v>0</v>
      </c>
      <c r="AB102" s="62">
        <v>0.61919999999999997</v>
      </c>
      <c r="AC102" s="12">
        <v>0</v>
      </c>
      <c r="AD102" s="40">
        <f t="shared" si="101"/>
        <v>0</v>
      </c>
      <c r="AE102" s="40">
        <f t="shared" si="102"/>
        <v>0</v>
      </c>
      <c r="AF102" s="40">
        <f t="shared" si="103"/>
        <v>0</v>
      </c>
      <c r="AG102" s="40">
        <f t="shared" si="104"/>
        <v>0</v>
      </c>
      <c r="AH102" s="40">
        <f t="shared" si="161"/>
        <v>0</v>
      </c>
      <c r="AI102" s="40">
        <f t="shared" si="162"/>
        <v>0</v>
      </c>
      <c r="AJ102" s="40">
        <f t="shared" si="92"/>
        <v>0</v>
      </c>
      <c r="AK102" s="40">
        <v>0</v>
      </c>
      <c r="AL102" s="40">
        <v>0</v>
      </c>
      <c r="AM102" s="40">
        <v>0</v>
      </c>
      <c r="AN102" s="12">
        <v>0</v>
      </c>
      <c r="AO102" s="40">
        <f t="shared" si="93"/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f t="shared" si="94"/>
        <v>0</v>
      </c>
      <c r="AU102" s="40">
        <v>0</v>
      </c>
      <c r="AV102" s="40">
        <v>0</v>
      </c>
      <c r="AW102" s="40">
        <v>0</v>
      </c>
      <c r="AX102" s="12">
        <v>0</v>
      </c>
      <c r="AY102" s="40">
        <f t="shared" si="95"/>
        <v>0</v>
      </c>
      <c r="AZ102" s="40">
        <v>0</v>
      </c>
      <c r="BA102" s="40">
        <v>0</v>
      </c>
      <c r="BB102" s="40">
        <v>0</v>
      </c>
      <c r="BC102" s="12">
        <v>0</v>
      </c>
    </row>
    <row r="103" spans="1:55" ht="25.5" x14ac:dyDescent="0.2">
      <c r="A103" s="14" t="s">
        <v>148</v>
      </c>
      <c r="B103" s="56" t="s">
        <v>217</v>
      </c>
      <c r="C103" s="57" t="s">
        <v>234</v>
      </c>
      <c r="D103" s="40">
        <f t="shared" ref="D103" si="177">E103</f>
        <v>8.9768495999999989E-2</v>
      </c>
      <c r="E103" s="40">
        <f t="shared" ref="E103" si="178">SUM(F103:I103)</f>
        <v>8.9768495999999989E-2</v>
      </c>
      <c r="F103" s="40">
        <f t="shared" ref="F103" si="179">SUM(K103,P103,U103,Z103)</f>
        <v>0</v>
      </c>
      <c r="G103" s="40">
        <f t="shared" ref="G103" si="180">SUM(L103,Q103,V103,AA103)</f>
        <v>0</v>
      </c>
      <c r="H103" s="40">
        <f t="shared" ref="H103" si="181">SUM(M103,R103,W103,AB103)</f>
        <v>8.9768495999999989E-2</v>
      </c>
      <c r="I103" s="40">
        <f t="shared" ref="I103" si="182">SUM(N103,S103,X103,AC103)</f>
        <v>0</v>
      </c>
      <c r="J103" s="40" t="s">
        <v>76</v>
      </c>
      <c r="K103" s="40" t="s">
        <v>76</v>
      </c>
      <c r="L103" s="40" t="s">
        <v>76</v>
      </c>
      <c r="M103" s="40" t="s">
        <v>76</v>
      </c>
      <c r="N103" s="12" t="s">
        <v>76</v>
      </c>
      <c r="O103" s="40" t="s">
        <v>76</v>
      </c>
      <c r="P103" s="40" t="s">
        <v>76</v>
      </c>
      <c r="Q103" s="40" t="s">
        <v>76</v>
      </c>
      <c r="R103" s="40" t="s">
        <v>76</v>
      </c>
      <c r="S103" s="12" t="s">
        <v>76</v>
      </c>
      <c r="T103" s="40" t="s">
        <v>76</v>
      </c>
      <c r="U103" s="40" t="s">
        <v>76</v>
      </c>
      <c r="V103" s="40" t="s">
        <v>76</v>
      </c>
      <c r="W103" s="40" t="s">
        <v>76</v>
      </c>
      <c r="X103" s="12" t="s">
        <v>76</v>
      </c>
      <c r="Y103" s="40">
        <f t="shared" ref="Y103" si="183">SUM(Z103:AC103)</f>
        <v>8.9768495999999989E-2</v>
      </c>
      <c r="Z103" s="40">
        <v>0</v>
      </c>
      <c r="AA103" s="40">
        <v>0</v>
      </c>
      <c r="AB103" s="62">
        <v>8.9768495999999989E-2</v>
      </c>
      <c r="AC103" s="12">
        <v>0</v>
      </c>
      <c r="AD103" s="40">
        <f t="shared" ref="AD103" si="184">AE103</f>
        <v>8.9768500000000001E-2</v>
      </c>
      <c r="AE103" s="40">
        <f t="shared" ref="AE103" si="185">SUM(AF103:AI103)</f>
        <v>8.9768500000000001E-2</v>
      </c>
      <c r="AF103" s="40">
        <f t="shared" ref="AF103" si="186">SUM(AK103,AP103,AU103,AZ103)</f>
        <v>0</v>
      </c>
      <c r="AG103" s="40">
        <f t="shared" ref="AG103" si="187">SUM(AL103,AQ103,AV103,BA103)</f>
        <v>0</v>
      </c>
      <c r="AH103" s="40">
        <f t="shared" ref="AH103" si="188">SUM(AM103,AR103,AW103,BB103)</f>
        <v>8.9768500000000001E-2</v>
      </c>
      <c r="AI103" s="40">
        <f t="shared" ref="AI103" si="189">SUM(AN103,AS103,AX103,BC103)</f>
        <v>0</v>
      </c>
      <c r="AJ103" s="40">
        <f t="shared" ref="AJ103" si="190">SUM(AK103:AN103)</f>
        <v>8.9768500000000001E-2</v>
      </c>
      <c r="AK103" s="40">
        <v>0</v>
      </c>
      <c r="AL103" s="40">
        <v>0</v>
      </c>
      <c r="AM103" s="40">
        <v>8.9768500000000001E-2</v>
      </c>
      <c r="AN103" s="12">
        <v>0</v>
      </c>
      <c r="AO103" s="40">
        <f t="shared" ref="AO103" si="191">SUM(AP103:AS103)</f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f t="shared" ref="AT103" si="192">SUM(AU103:AX103)</f>
        <v>0</v>
      </c>
      <c r="AU103" s="40">
        <v>0</v>
      </c>
      <c r="AV103" s="40">
        <v>0</v>
      </c>
      <c r="AW103" s="40">
        <v>0</v>
      </c>
      <c r="AX103" s="12">
        <v>0</v>
      </c>
      <c r="AY103" s="40">
        <f t="shared" ref="AY103" si="193">SUM(AZ103:BC103)</f>
        <v>0</v>
      </c>
      <c r="AZ103" s="40">
        <v>0</v>
      </c>
      <c r="BA103" s="40">
        <v>0</v>
      </c>
      <c r="BB103" s="40">
        <v>0</v>
      </c>
      <c r="BC103" s="12">
        <v>0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5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32</cp:revision>
  <cp:lastPrinted>2020-08-12T05:16:28Z</cp:lastPrinted>
  <dcterms:created xsi:type="dcterms:W3CDTF">2019-10-22T03:42:55Z</dcterms:created>
  <dcterms:modified xsi:type="dcterms:W3CDTF">2024-05-03T10:58:42Z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